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 Pastatų sūkurimas. Poreikiai" sheetId="7" r:id="rId1"/>
    <sheet name="2.Pastatų sūkurimas. Poreik (2" sheetId="10" r:id="rId2"/>
    <sheet name="3.Statinių sūkurimas. Poreikiai" sheetId="4" r:id="rId3"/>
    <sheet name="4.Pastatų sūkurimas. Statyb (2" sheetId="9" r:id="rId4"/>
    <sheet name="5.Pastatų sūkurimas. Statyb (2" sheetId="12" r:id="rId5"/>
    <sheet name="6.Statinių sūkurimas. Statyba" sheetId="5" r:id="rId6"/>
  </sheets>
  <definedNames>
    <definedName name="_msoanchor_1" localSheetId="0">'1. Pastatų sūkurimas. Poreikiai'!#REF!</definedName>
    <definedName name="_msoanchor_1" localSheetId="1">'2.Pastatų sūkurimas. Poreik (2'!#REF!</definedName>
    <definedName name="_msoanchor_1" localSheetId="3">'3.Statinių sūkurimas. Poreikiai'!#REF!</definedName>
    <definedName name="_msoanchor_1" localSheetId="4">'3.Statinių sūkurimas. Poreikiai'!#REF!</definedName>
    <definedName name="_msoanchor_1">'3.Statinių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4" i="7" l="1"/>
  <c r="C57" i="10" l="1"/>
  <c r="D57" i="10"/>
  <c r="E57" i="10"/>
  <c r="F57" i="10"/>
  <c r="G57" i="10"/>
  <c r="I57" i="10"/>
  <c r="K57" i="10"/>
  <c r="C32" i="10"/>
  <c r="D32" i="10"/>
  <c r="E32" i="10"/>
  <c r="F32" i="10"/>
  <c r="G32" i="10"/>
  <c r="K32" i="10"/>
  <c r="I32" i="10"/>
  <c r="I26" i="7" l="1"/>
  <c r="K17" i="4" l="1"/>
  <c r="I17" i="4"/>
  <c r="G17" i="4"/>
  <c r="F17" i="4"/>
  <c r="E17" i="4"/>
  <c r="D17" i="4"/>
  <c r="C17" i="4"/>
  <c r="K53" i="10" l="1"/>
  <c r="I53" i="10"/>
  <c r="G53" i="10"/>
  <c r="F53" i="10"/>
  <c r="E53" i="10"/>
  <c r="D53" i="10"/>
  <c r="C53" i="10"/>
  <c r="K14" i="10"/>
  <c r="I14" i="10"/>
  <c r="I62" i="10" s="1"/>
  <c r="H14" i="10"/>
  <c r="G14" i="10"/>
  <c r="G62" i="10" s="1"/>
  <c r="F14" i="10"/>
  <c r="F62" i="10" s="1"/>
  <c r="E14" i="10"/>
  <c r="E62" i="10" s="1"/>
  <c r="D14" i="10"/>
  <c r="C14" i="10"/>
  <c r="D62" i="10" l="1"/>
  <c r="K62" i="10"/>
  <c r="C62" i="10"/>
  <c r="K62" i="7"/>
  <c r="I62" i="7"/>
  <c r="G62" i="7"/>
  <c r="F62" i="7"/>
  <c r="E62" i="7"/>
  <c r="D62" i="7"/>
  <c r="C62" i="7"/>
  <c r="K58" i="7"/>
  <c r="I58" i="7"/>
  <c r="G58" i="7"/>
  <c r="F58" i="7"/>
  <c r="E58" i="7"/>
  <c r="D58" i="7"/>
  <c r="C58" i="7"/>
  <c r="K47" i="7"/>
  <c r="I47" i="7"/>
  <c r="G47" i="7"/>
  <c r="F47" i="7"/>
  <c r="E47" i="7"/>
  <c r="D47" i="7"/>
  <c r="C47" i="7"/>
  <c r="K36" i="7"/>
  <c r="I36" i="7"/>
  <c r="G36" i="7"/>
  <c r="F36" i="7"/>
  <c r="E36" i="7"/>
  <c r="D36" i="7"/>
  <c r="C36" i="7"/>
  <c r="K26" i="7"/>
  <c r="G26" i="7"/>
  <c r="F26" i="7"/>
  <c r="E26" i="7"/>
  <c r="D26" i="7"/>
  <c r="C26" i="7"/>
  <c r="K14" i="7"/>
  <c r="H14" i="7"/>
  <c r="G14" i="7"/>
  <c r="F14" i="7"/>
  <c r="E14" i="7"/>
  <c r="D14" i="7"/>
  <c r="C14" i="7"/>
  <c r="G66" i="7" l="1"/>
  <c r="E66" i="7"/>
  <c r="K66" i="7"/>
  <c r="F66" i="7"/>
  <c r="C66" i="7"/>
  <c r="D66" i="7"/>
  <c r="I66" i="7"/>
</calcChain>
</file>

<file path=xl/sharedStrings.xml><?xml version="1.0" encoding="utf-8"?>
<sst xmlns="http://schemas.openxmlformats.org/spreadsheetml/2006/main" count="1448" uniqueCount="365">
  <si>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</si>
  <si>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</si>
  <si>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</si>
  <si>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</si>
  <si>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</si>
  <si>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</si>
  <si>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</si>
  <si>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</si>
  <si>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</si>
  <si>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</si>
  <si>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</si>
  <si>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</si>
  <si>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</si>
  <si>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</si>
  <si>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</si>
  <si>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</si>
  <si>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</si>
  <si>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</si>
  <si>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</si>
  <si>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</si>
  <si>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</si>
  <si>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</si>
  <si>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</si>
  <si>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</si>
  <si>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</si>
  <si>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</si>
  <si>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</si>
  <si>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</si>
  <si>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</si>
  <si>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</si>
  <si>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</si>
  <si>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</si>
  <si>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</si>
  <si>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</si>
  <si>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Telekomunikacijų ir ryšių informacijos perdavimo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</si>
  <si>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</si>
  <si>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</si>
  <si>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</si>
  <si>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t>Techninės patalpos</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</si>
  <si>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</si>
  <si>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</si>
  <si>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</si>
  <si>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</si>
  <si>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</si>
  <si>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</si>
  <si>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Ryši tinklo paskirtis, komutacinės spintų vietos pastate, tinklo komutatoriai, priedai ir kita įranga</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</si>
  <si>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</si>
  <si>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</si>
  <si>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</si>
  <si>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</si>
  <si>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</si>
  <si>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</si>
  <si>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</si>
  <si>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</si>
  <si>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</si>
  <si>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</si>
  <si>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</si>
  <si>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</si>
  <si>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</si>
  <si>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</si>
  <si>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</si>
  <si>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</si>
  <si>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</si>
  <si>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</si>
  <si>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</si>
  <si>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</si>
  <si>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</si>
  <si>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</si>
  <si>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</si>
  <si>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</si>
  <si>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</si>
  <si>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</si>
  <si>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</si>
  <si>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</si>
  <si>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</si>
  <si>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</si>
  <si>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</si>
  <si>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</si>
  <si>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</si>
  <si>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</si>
  <si>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</si>
  <si>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</si>
  <si>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</si>
  <si>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</si>
  <si>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</si>
  <si>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</si>
  <si>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</si>
  <si>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1 darbalapis. Pastatų sūkurimas. Poreikiai</t>
  </si>
  <si>
    <t>Administracinė zona</t>
  </si>
  <si>
    <t>Darbo kabinetas</t>
  </si>
  <si>
    <t>Persirengimo patalpa</t>
  </si>
  <si>
    <t>Poilsio patalpa</t>
  </si>
  <si>
    <t>Sandėliavimo patalpa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</si>
  <si>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</si>
  <si>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</si>
  <si>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</si>
  <si>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</si>
  <si>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</si>
  <si>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</si>
  <si>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</si>
  <si>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</si>
  <si>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</si>
  <si>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</si>
  <si>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</si>
  <si>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</si>
  <si>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</si>
  <si>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</si>
  <si>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</si>
  <si>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Posėdžių salė</t>
  </si>
  <si>
    <t>Specialiosios paskirties patalpa</t>
  </si>
  <si>
    <t>C</t>
  </si>
  <si>
    <t>Numatyti vietas biuro baldų komplektams Nr. 2 ir Nr. 3 (pagal Sąlygų 2 priedo 2 priedėlio 29 dokumentą)</t>
  </si>
  <si>
    <t xml:space="preserve">Dušo patalpa </t>
  </si>
  <si>
    <t>-</t>
  </si>
  <si>
    <t>Specialiosios paskirties zona</t>
  </si>
  <si>
    <t>Technikos remonto patalpa</t>
  </si>
  <si>
    <t>Akumuliatorių priežiūros patalpa</t>
  </si>
  <si>
    <t>Padangų montavimo patalpa</t>
  </si>
  <si>
    <t>Metalo apdirbimo patalpa</t>
  </si>
  <si>
    <t>Pastato inžinerinių sistemų patalpos</t>
  </si>
  <si>
    <t>Numatyti vietas biuro baldų komplektams Nr. 2 - (1 vnt.) ir Nr. 3 - (1 vnt.) (pagal Sąlygų 2 priedo 2 priedėlio 29 dokumentą)</t>
  </si>
  <si>
    <t>Numatyti vietas baldų išdėstymui - salė 10 žmonių.</t>
  </si>
  <si>
    <t>PS**</t>
  </si>
  <si>
    <t>Poilsio baldų komplektas (pagal Sąlygų 2 priedo 2 priedėlio 29 dokumentą)</t>
  </si>
  <si>
    <t>Individualios spintelės - 45 vnt.</t>
  </si>
  <si>
    <t xml:space="preserve">3 dušų kabinos, pramoninės skalbimo mašinos su džiovyklės komplektą </t>
  </si>
  <si>
    <t xml:space="preserve">Elektroninių apsaugos sistemų </t>
  </si>
  <si>
    <t>Komutacinė patalpa (ryšių paskirstymo punktas)</t>
  </si>
  <si>
    <t>1.1.</t>
  </si>
  <si>
    <t>1.1.1.</t>
  </si>
  <si>
    <t>1.1.2.</t>
  </si>
  <si>
    <t>1.1.3.</t>
  </si>
  <si>
    <t>1.1.4.</t>
  </si>
  <si>
    <t>1.1.5.</t>
  </si>
  <si>
    <t>1.1.6.</t>
  </si>
  <si>
    <t>1.2.</t>
  </si>
  <si>
    <t>1.2.1.</t>
  </si>
  <si>
    <t>1.2.2.</t>
  </si>
  <si>
    <t>1.2.3.</t>
  </si>
  <si>
    <t>1.2.4.</t>
  </si>
  <si>
    <t>1.2.5.</t>
  </si>
  <si>
    <t>1.2.6.</t>
  </si>
  <si>
    <t>1.2.7.</t>
  </si>
  <si>
    <t>1.2.8.</t>
  </si>
  <si>
    <t>1.3.</t>
  </si>
  <si>
    <t>1.3.1.</t>
  </si>
  <si>
    <t>1.3.2.</t>
  </si>
  <si>
    <t>1.3.3.</t>
  </si>
  <si>
    <t>1.4.</t>
  </si>
  <si>
    <t>Kitos patalpos</t>
  </si>
  <si>
    <t>1.4.1.</t>
  </si>
  <si>
    <t>Koridorius</t>
  </si>
  <si>
    <t>Rozetes (230V) vnt.</t>
  </si>
  <si>
    <t xml:space="preserve">1. Sienos ir perdangos turi būti sumūrytos iš plytų, blokelių arba sukonstruotos iš metalo lakštų, masyvinės medienos ar panašių, analogišką atsparumą įsilaužimui užtikrinančių medžiagų;                                                                                                         2. durų varčia ir stakta turi būti iš mažesnio kaip 2 mm storio metalo lakštų, masyvinės medienos, drožlių plokščių, faneros, stiklo ar panašių, analogišką atsparumą įsilaužimui užtikrinančių medžiagų;                                                                                           3. duryse turi būti įrengtas vienas užraktas su cilindrine šerdimi arba plokštelinis užraktas;                                                                                                         4. langų rėmai turi būti pagaminti iš tvirtos medžiagos, stiklas padengtas apsaugine plėvele;        </t>
  </si>
  <si>
    <t>D</t>
  </si>
  <si>
    <t>1.3.9.</t>
  </si>
  <si>
    <t>1.3.4.</t>
  </si>
  <si>
    <t>1.3.5.</t>
  </si>
  <si>
    <t>1.3.6.</t>
  </si>
  <si>
    <t>1.3.7.</t>
  </si>
  <si>
    <t>1.3.8.</t>
  </si>
  <si>
    <t>1.4.2.</t>
  </si>
  <si>
    <t>1.4.3.</t>
  </si>
  <si>
    <t>1.4.4.</t>
  </si>
  <si>
    <t>1.4.5.</t>
  </si>
  <si>
    <t>1.4.6.</t>
  </si>
  <si>
    <t>1.4.7.</t>
  </si>
  <si>
    <t>Remonto dirbtuvės 1 tipo (PBŽ + BDB)</t>
  </si>
  <si>
    <t>1.4.8.</t>
  </si>
  <si>
    <t>1.4.9.</t>
  </si>
  <si>
    <t>1.5.</t>
  </si>
  <si>
    <t>1.5.1.</t>
  </si>
  <si>
    <t>1.5.2.</t>
  </si>
  <si>
    <t>1.5.3.</t>
  </si>
  <si>
    <t>1.6.</t>
  </si>
  <si>
    <t>1.7.</t>
  </si>
  <si>
    <t>Remonto dirbtuvės 2 tipo (LV DT)</t>
  </si>
  <si>
    <t>Techninė biblioteka ir archyvas</t>
  </si>
  <si>
    <t>1.1.7.</t>
  </si>
  <si>
    <t>1.1.8.</t>
  </si>
  <si>
    <t>Dirbtuvių viršininko kabinetas</t>
  </si>
  <si>
    <t>1.1.9.</t>
  </si>
  <si>
    <t>Pasitarimų patalpa</t>
  </si>
  <si>
    <t>1.1.10.</t>
  </si>
  <si>
    <t>1.1.11.</t>
  </si>
  <si>
    <t>WC (vyrų)</t>
  </si>
  <si>
    <t>1.1.12.</t>
  </si>
  <si>
    <t>WC (moterų)</t>
  </si>
  <si>
    <t>Transporto priemonių elektros įrengimų remonto patalpa</t>
  </si>
  <si>
    <t>Šarvuočių ryšių sistemų remonto patalpa</t>
  </si>
  <si>
    <t>Šarvuočių optikos remonto patalpa</t>
  </si>
  <si>
    <t>Sandėliavimo patalpa (atsarginių detalių)</t>
  </si>
  <si>
    <t>Įrankinė</t>
  </si>
  <si>
    <t>1.1.13.</t>
  </si>
  <si>
    <t>Dušai</t>
  </si>
  <si>
    <t>Alyvų ir spec. skysčių sandėlis</t>
  </si>
  <si>
    <t>Padangų remonto, aptarnavimo patalpa</t>
  </si>
  <si>
    <t>Tentų remonto patalpa</t>
  </si>
  <si>
    <t>1.2.9.</t>
  </si>
  <si>
    <t>Suvirinimo, metalo pjaustymo darbų patalpa</t>
  </si>
  <si>
    <t>Tekintojo - frezuotojo darbų patalpa</t>
  </si>
  <si>
    <t>1.2.10.</t>
  </si>
  <si>
    <t>1.2.11.</t>
  </si>
  <si>
    <t>1.2.12.</t>
  </si>
  <si>
    <t>Akumuliatorinė</t>
  </si>
  <si>
    <t>1.2.13.</t>
  </si>
  <si>
    <t>Elektrolitinė</t>
  </si>
  <si>
    <t>1.2.14.</t>
  </si>
  <si>
    <t>Kompresorinė</t>
  </si>
  <si>
    <t>1.2.15.</t>
  </si>
  <si>
    <t>Remonto dirbtuvės</t>
  </si>
  <si>
    <t>Paruošimo dažymui patalpa</t>
  </si>
  <si>
    <t>1.2.16.</t>
  </si>
  <si>
    <t>Poilsio patalpa (darbininkams)</t>
  </si>
  <si>
    <t>Diagnostikos ir techninių apžiūrų linijos darbuotojų administracinė patalpa</t>
  </si>
  <si>
    <t>Diagnostikos ir techninių apžiūrų patalpa</t>
  </si>
  <si>
    <t>1.2.20.</t>
  </si>
  <si>
    <t>Plovyklos patalpa</t>
  </si>
  <si>
    <t>Dažymo patalpa (vandens pagrindo dažai)</t>
  </si>
  <si>
    <t>Dažų paruošimo patalpa</t>
  </si>
  <si>
    <t>Valymo inventoriaus patalpa</t>
  </si>
  <si>
    <t>Persirengimo patalpa (moterų)</t>
  </si>
  <si>
    <t>Persirengimo patalpa (vyrų)</t>
  </si>
  <si>
    <t xml:space="preserve">Efektyviai naudojant patalpai skirtą plotą numatyti vietas metaliniams stelažams, kuriuose galėtų būti laikomi sandėliuojami daiktai. Aukštis turi būti toks, kad vertikaliai būti galima sukrauti 3 euro paletes su kroviniu bei tilptų krautuvas, tačiau ne mažiau nei 3,8 metrai. </t>
  </si>
  <si>
    <t>1. Efektyviai naudojant patalpai skirtą plotą numatyti vietas metaliniams stelažams, kuriuose galėtų būti laikomi sandėliuojami daiktai. Aukštis turi būti toks, kad vertikaliai būti galima sukrauti 3 euro paletes su kroviniu bei tilptų krautuvas, tačiau ne mažiau nei 3,8 metrai.                                                                                                                                                                    2. Patalpos turi būti suplanuotos taip, kad būtų lengvai pasiekiamos iš technikos remonto patalpos: techniniai sprendiniai turi užtikrinti galimybę lengvai ir trumpiausiu atstumu perkelti sandėliuose laikomus daiktus į technikos remonto patalpą bei turi būti sudarytos galimybės į sandėliavimo patalpas įvežti daiktus tiesiai iš išorės, t.y. ne per technikos remonto patalpą.                                                                                                               3. Patalpoje turi būti užtikrinamas pastovus mikroklimatas: palaikoma 45% drėgmė bei +15 C0 oro temperatūra.</t>
  </si>
  <si>
    <t>1.6.1.</t>
  </si>
  <si>
    <t>1. Turi būti įrengta buities erdvė (praustuvas su karšto ir šalto vandens prievadais bei vienkartinių rankšluosčių ir plovimo priemonių dozatoriais, virtuvinės spintelės - 2 vnt., vieta šaldytuvui).                                                                                                                     2. Turi būti numatyta televizoriaus pajungimo vieta (3 vnt. el. kištukių lizdų bei RJ45 kištukinis lizdas televizijos tinklui).</t>
  </si>
  <si>
    <t>Patalpoje turi būti įrengtas vaizdo projektorius (tvirtinamas prie lubų), skirtas transliuoti vaizdinę informaciją, dvi magnetinės baltos lentos (tvirtinamos prie sienos). Įrangai turi būti numatyti visi pajungimai.</t>
  </si>
  <si>
    <r>
      <t>1. Turi būti numatyti 4 įvažiavimai/išvažiavimai į patalpą sunkiasvorėms transporto priemonėms;                                                                                                                                       2. Patalpoje turi būti numatytos 4 remonto darbo vietos (ne mažiau kaip po 142,5 m</t>
    </r>
    <r>
      <rPr>
        <vertAlign val="superscript"/>
        <sz val="9"/>
        <rFont val="Times New Roman"/>
        <family val="1"/>
        <charset val="186"/>
      </rPr>
      <t>2</t>
    </r>
    <r>
      <rPr>
        <sz val="9"/>
        <rFont val="Times New Roman"/>
        <family val="1"/>
        <charset val="186"/>
      </rPr>
      <t xml:space="preserve">). Reikalingi lauko vartų matmenys: aukštis - ne mažiau kaip 4,8 m; plotis - ne mažiau kaip 4,8 m. Vartuose numatyti duris;                                                                                                                 3. Patalpoje turi būti įrengti tiltinis kranas (ar kranai), užtikrinantys 15 tonų kėlimo galią bei 7,5 metro kėlimo aukštį nuo grindų lygio;                                                                                                                                              4. Patalpoje turi būti numatyti ir įrengti žirkliniai keltuvai (2 vnt.), Suminė 2 (vienodų) žirklinių keltuvų, sunkiasvorėms transporto priemonėms kelti, keliamoji galia turi būti ne mažiau 45 t;                                                                                                                                           5. Patalpoje numatyti mobilų, keturių kolonų (atramų), ne mažesnės kaip 22 t. keliamosios galios keltuvą.                                                                                                                                                 6. Zonoje turi būti numatyti praustuvai (2 vnt.) su šalto ir karšto vandens prievadais, šalia praustuvo numatytas veidrodis, vienkartinių rankšluosčių ir prausimosi priemonių dozatoriai;                                                                                                                                    7. Patalpoje numatyti centralizuotą tepalų/skysčių tiekimo sistemą, kiekvienam darbo barui;                                                                                                               8. Patalpoje  numatyti 2 prieduobes: 10,0x1,0x1,60 m. su laiptais. </t>
    </r>
  </si>
  <si>
    <r>
      <t xml:space="preserve">1. Pamatai po atraminėmis konstrukcijomis turi būti suprojektuoti atsižvelgiant į apkrovas, apkrovų padidėjimo pobūdį ir pamatų pagrindo savybes;                                                                                                                                                                                             2. Galutinis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</si>
  <si>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cokolio sprendinius, apdailos medžiagų ir kt.</t>
    </r>
  </si>
  <si>
    <r>
      <t xml:space="preserve">1. Patalpoms kurioms taikomi griežtesni saugumo reikalavimai, išorės sienos turi užtikrinti padidintą saugumą (ginklų, dokumentų saugojimo bei kitos patalpos);                                                                                                                                                                  2. Karių judėjimui skirtos zonos turi būti atskirtos nuo išorinių pastato atitvarų, siekiant apsaugoti pastato fasadus ir jų išorinius elementus nuo netyčinio sugadinimo;                                                                                                                                              3.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4. Pastatų fasado architektūra turi būti paprasta (be įmantrių detalių);                                                                                                                                      5. Fasadai turi būti lengvai prižiūrimi ir ilgaamžiai, fasadų medžiaga turi pasižymėti didesniu atsparumu nešvarumams ir pažeidimams;                                                                                                                                                                                                                                                                                                                                                                                                      </t>
    </r>
    <r>
      <rPr>
        <b/>
        <sz val="12"/>
        <rFont val="Times New Roman"/>
        <family val="1"/>
        <charset val="186"/>
      </rPr>
      <t xml:space="preserve">                                                                                                                                </t>
    </r>
    <r>
      <rPr>
        <sz val="12"/>
        <rFont val="Times New Roman"/>
        <family val="1"/>
        <charset val="186"/>
      </rPr>
      <t xml:space="preserve">                                                                                                                                                           </t>
    </r>
    <r>
      <rPr>
        <b/>
        <sz val="12"/>
        <rFont val="Times New Roman"/>
        <family val="1"/>
        <charset val="186"/>
      </rPr>
      <t>Dalyvis pateikia informaciją apie išorinių sienų sprendinius, įskaitant  konstrukcijas, izoliacines ir apdailos sluoksnius ir kt.</t>
    </r>
  </si>
  <si>
    <r>
      <t xml:space="preserve">1. Akustinis triukšmas bendro naudojimo patalpose turi būti ne didesnis kaip 85 dBA, darbo kabinetuose ir posėdžių salėse – iki 50 dBA, miegamosiose zonose iki 32 dBA.
2. Specialiose patalpose su didele ar vidutine skysčių kaupimosi galimybe, turi būti įrengtas grindų nuolydis skysčių savaiminiam susirinkimui į nuotekų sistemą.
3. Grindų dangos turi atitikti naudojimo paskirtį pagal patalpų ar erdvių, kuriose jos įrengiamos naudojimo pobūdį.
4. Perdangos turi būti suprojektuotos atlaikyti savojo svorio bei eksploatacines naudojimo apkrovas atsižvelgiant į patalpų paskirtį.
</t>
    </r>
    <r>
      <rPr>
        <b/>
        <sz val="12"/>
        <rFont val="Times New Roman"/>
        <family val="1"/>
        <charset val="186"/>
      </rPr>
      <t>Dalyvis pateikia informacija apie perdangų konstrukciją (izoliacijus tipus, sluoksnius ir kt.)</t>
    </r>
    <r>
      <rPr>
        <sz val="12"/>
        <rFont val="Times New Roman"/>
        <family val="1"/>
        <charset val="186"/>
      </rPr>
      <t xml:space="preserve">
</t>
    </r>
  </si>
  <si>
    <r>
      <t xml:space="preserve">1. Turi būti įrengtos priemonės apsaugančios nuo varveklių susidarymo;                                                                                                     2. Stogus turi būti patogu prižiūrėti, ant jų turi būti įrengti techninės priežiūros takai ir platformos. Prieiga prie stogo turi būti lengva, bet apribota saugumo priemonėmis, kad ant jo negalėtų patekti leidimo neturintys asmenys;
3. Vanduo nuo pastato stogo turi būti nuleidžiamas taip, kad nepakenktų pastato konstrukcijoms, keliams, šaligatviams, greta esantiems statiniams, nedarytų žalos gamtai, nuvestas į požeminę lietaus kanalizacijos sistemą.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priešgaisrines kopėčias ir kt.</t>
    </r>
  </si>
  <si>
    <t>1.8.</t>
  </si>
  <si>
    <r>
      <t xml:space="preserve">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</si>
  <si>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t>1.9.</t>
  </si>
  <si>
    <t>1.10.</t>
  </si>
  <si>
    <r>
      <t xml:space="preserve">1. Objektų konstrukcija turi būti pakankamai patvari, kad galėtų atlaikyti, neigiamą poveikį dėl retų ir potencialiai pavojingų įvykių.                                                                                                                                                                                                   2. Pagrindinis kriterijus renkantis statybines medžiagas yra visuomenės sauga ir medžiagų ilgaamžiškumas. Šios medžiagos turi būti naudojamos taip, kad atitiktų reikalavimus arba būtų geresnės kokybės, nei nurodyta šių Specifikacijų techniniuose reikalavimuose.                                                                                                                                                                                  </t>
    </r>
    <r>
      <rPr>
        <b/>
        <sz val="12"/>
        <rFont val="Times New Roman"/>
        <family val="1"/>
        <charset val="186"/>
      </rPr>
      <t>Dalyvis pateikia informaciją apie laiptų, rampų, balkonų, lodžijų konstrukcijas, įskaitant dangas ir kt.</t>
    </r>
  </si>
  <si>
    <t>1.11.</t>
  </si>
  <si>
    <r>
      <t xml:space="preserve">1. Pertvarų apdaila gali būti minimali (pavyzdžiui, kur leidžia statybos norminė bazė, sienos gali būti netinkuojamos, o dažomos ar impregnuojamos), tačiau privalo atitikti patalpų naudojimo paskirtį.                                                                                                           2.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</si>
  <si>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t>1.12.</t>
  </si>
  <si>
    <r>
      <t xml:space="preserve">1. 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2. Grindų ir laiptų paviršiai turi būti neslidūs, lengvai valomi, bei atsparūs drėgnam valymui ir dezinfekavimui naudojamoms cheminėms medžiagoms.                                                                                                                                                                                                            </t>
    </r>
    <r>
      <rPr>
        <b/>
        <sz val="12"/>
        <rFont val="Times New Roman"/>
        <family val="1"/>
        <charset val="186"/>
      </rPr>
      <t xml:space="preserve">Dalyvis pateikia informaciją apie grindų tipą, konstrukcijas, apdailą. Išskiriamos pagrindinės patalpų grupės - koridoriai, holai, administracinės patalpos, tarnybinės patalpos, techninės pagalbinės patalpos ir kt. </t>
    </r>
  </si>
  <si>
    <t>1.13.</t>
  </si>
  <si>
    <r>
      <t xml:space="preserve">1. Suprojektuoti statinių fasadų apdailą, atsižvelgiant į statinių paskirtį, vientisą teritorijos architektūrinį vaizdą, eksploatacijos ilgaamžiškumą.                                                                                                                                                                                                                    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3. Sienų danga (pagal dangų tipą) turi būti suderinta su patalpos paskirtimi, atspari drėgnam valymui ir dezinfekavimui naudojamoms cheminėms medžiagoms.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</si>
  <si>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</si>
  <si>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r>
      <rPr>
        <sz val="12"/>
        <rFont val="Times New Roman"/>
        <family val="1"/>
        <charset val="186"/>
      </rPr>
      <t>1. Vidinės durys, priklausomai nuo paskirties, saugumo ir varstymo ciklų skaičiaus - metalinės, plastikinės, aliumininės arba medinės (faneruotos). Furnitūra turi būti pritaikyta pagal patalpų paskirtį;                                                                                                                2. Įėjimų į atskiras zonas durys turi būti komplektuojamos su elektromagnetinėmis sklendėmis bei nuskaitymo įrenginiais ir, pagal poreikį, pasikalbėjimo įrenginiais.                                                                                                                                                          3. Durys turi būti numatytos izoliuojančios garsą, kur reikia turi atlaikyti padidintas eksploatacines apkrovas, lengvai valdomos.                                                                                                                                                                  4. Patekimo iš išorės kontrolė ir valdymas bus atliekami visoms darbo ir kitų kabinetų durims, išėjimo iš vidaus valdymas numatomas rankena / mygtuku. Esant reikalui durys gali būti rakinamos mechaniniu užraktu.                                                                                                               5. Į nustatytas zonas</t>
    </r>
    <r>
      <rPr>
        <b/>
        <sz val="12"/>
        <color rgb="FFFF0000"/>
        <rFont val="Times New Roman"/>
        <family val="1"/>
        <charset val="186"/>
      </rPr>
      <t xml:space="preserve"> </t>
    </r>
    <r>
      <rPr>
        <sz val="12"/>
        <rFont val="Times New Roman"/>
        <family val="1"/>
        <charset val="186"/>
      </rPr>
      <t xml:space="preserve">(detaliai aprašomi 2 priedėlyje ,,Pastatų, statinių ir teritorijos specifikacijos) patekimas turi būti ribojamas.                                                                                                                                                                                                             5.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6.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7.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rFont val="Times New Roman"/>
        <family val="1"/>
        <charset val="186"/>
      </rPr>
      <t xml:space="preserve">Dalyvis pateikia informaciją apie vidaus patalpų langus, vitrinas, duris, vartus, įskaitant palanges, apvadus, furnitūrą,  pavaros mechanizmus ir kitus įrengtus elementus.        </t>
    </r>
  </si>
  <si>
    <t>1.14.</t>
  </si>
  <si>
    <t>1.15.</t>
  </si>
  <si>
    <r>
      <t xml:space="preserve">Lauko laiptų turėklai, porankiai, sandūros ir uždengimo elementai turi būti montuojami iš nerūdijančio plieno vamzdžių. Lauko laiptų turėklai, porankiai, sandūros ir uždengimo elementai turi būti iš nerūdijančio plieno.                                                                                  </t>
    </r>
    <r>
      <rPr>
        <b/>
        <sz val="12"/>
        <rFont val="Times New Roman"/>
        <family val="1"/>
        <charset val="186"/>
      </rPr>
      <t xml:space="preserve">Dalyvis pateikia informaciją apie grotų, turėklų, porankių, dekorą ir uždengimo elementus (šviesduobių uždengimą, kojų valymo groteles ir kt.). </t>
    </r>
  </si>
  <si>
    <t>1.16.</t>
  </si>
  <si>
    <t>1.17.</t>
  </si>
  <si>
    <t>1.18.</t>
  </si>
  <si>
    <t>1.19.</t>
  </si>
  <si>
    <t>1.20.</t>
  </si>
  <si>
    <t>1.21.</t>
  </si>
  <si>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</si>
  <si>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t xml:space="preserve">Dalyvis pateikia informaciją apie stoglangių, stogų liukų, įskaitant  apvadus, furnitūrą,  pavaros mechanizmus, ventiliacijos elementus ir kitus įrengtus elementus. </t>
  </si>
  <si>
    <t>2.1.</t>
  </si>
  <si>
    <r>
      <t xml:space="preserve">1. 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2.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</si>
  <si>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t xml:space="preserve">Šildymo sistemos bei įrenginiai </t>
  </si>
  <si>
    <t>2.2.</t>
  </si>
  <si>
    <t>2.3.</t>
  </si>
  <si>
    <t>2.4.</t>
  </si>
  <si>
    <t>Vėdinimo sistemos ir įrenginiai</t>
  </si>
  <si>
    <t>Vėsinimo (oro kondicionavimas) sistemos ir įrenginiai</t>
  </si>
  <si>
    <r>
      <rPr>
        <sz val="12"/>
        <rFont val="Times New Roman"/>
        <family val="1"/>
        <charset val="186"/>
      </rPr>
      <t>1. Suprojektuoti šildymo, vėdinimo, vėsinimo (oro kondicionavimo, šaldymo) efektyvius sprendinius atsižvelgiant į sandėliavimo patalpose saugomą įrangą ir priemones, užtikrinant mikroklimato parametrus;                                                                                       2.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t>
    </r>
    <r>
      <rPr>
        <i/>
        <sz val="12"/>
        <color rgb="FFFF0000"/>
        <rFont val="Times New Roman"/>
        <family val="1"/>
        <charset val="186"/>
      </rPr>
      <t xml:space="preserve">
</t>
    </r>
    <r>
      <rPr>
        <sz val="12"/>
        <rFont val="Times New Roman"/>
        <family val="1"/>
        <charset val="186"/>
      </rPr>
      <t xml:space="preserve">3.Serverinės ir nepertraukiamos maitinimo šaltinių patalpoje numatyti atskirą vėdinimo sistemą, šiose patalpose neturi būtinumatoma įrengti inžinerinių sistemų, tiesiogiai nesusijusių su šiomis patalpomis. Patalpos turi būti apsaugotos nuo užliejimo vandeniu.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</si>
  <si>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t>Vandentiekio ir nuotekų šalinimo sistemos ir įrenginiai</t>
  </si>
  <si>
    <t>Vandens apskaitos įrengimas</t>
  </si>
  <si>
    <t>2.5.</t>
  </si>
  <si>
    <t>2.6.</t>
  </si>
  <si>
    <t>Šalto vandens sistema</t>
  </si>
  <si>
    <t>Karšto vandens sistemos ir įrenginiai</t>
  </si>
  <si>
    <t>2.7.</t>
  </si>
  <si>
    <t>Buitinių nuotekų sistemos ir įrenginiai</t>
  </si>
  <si>
    <t>2.8.</t>
  </si>
  <si>
    <r>
      <t xml:space="preserve">1. Nuotekos turi būti surenkamos ir nuvedamos vadovaujantis ekonomiškai  / techniškai pagrįstais sprendiniais, išduotomis techninėmis sąlygomis.                                                                                                                                                                                                                   2. Klozetai turi būti su vandens užtvara viduje. Vanduo į unitazo bakelius - tiekiamas be garso (tylaus veikimo), nuplovimui naudojant ne daugiau 6 l / 3 l vandens.                                                                                                                                                                                      3. Pisuarai turi būti su bekontakčiu čiaupu.                                                                                                                                                                        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5. Visi sanitariniai prietaisai, nuotėkų priimtuvai ir maišytuvai, kita santechninė armatūra privalo būti sertifikuoti pagal ISO 9000 serijos arba lyviavertį standartą ir atitikti EN nustatytus dydžius, turėti CE ženklinimą.                                                                    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</si>
  <si>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t>Paviršinių nuotekų šalinimo, lietaus nuotekų sistemos ir įrenginiai</t>
  </si>
  <si>
    <t>2.9.</t>
  </si>
  <si>
    <r>
      <t xml:space="preserve">Turi būti užtikrintas lietaus vandens nuvedimas nuo konstrukcijų ir surenkamas, bei kanalizuojamas pagal išduotas nuotekų tinklų prijungimo sąlygas. </t>
    </r>
    <r>
      <rPr>
        <b/>
        <sz val="12"/>
        <rFont val="Times New Roman"/>
        <family val="1"/>
        <charset val="186"/>
      </rPr>
      <t xml:space="preserve">                                                                                                                                                                                            Dalyvis pateikia aprašymą - nutekamųjų vandenų vamzdynai,  nutekamųjų vandenų surinkimo įrenginiai, nutekamųjų vandenų apdorojimo įrenginiai ir kt.</t>
    </r>
  </si>
  <si>
    <t>Sanitariniai prietaisai</t>
  </si>
  <si>
    <r>
      <t xml:space="preserve">1. Sanitarinė įranga turi būti estetiška, ilgaamžė, šiuolaikiška ir pritaikyta funkcinei zonai, kurioje ji yra įrengta, ir turi atitikti sanitarinius reikalavimus.                                                                                                                                                                                                      2.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sanitarinius prietaisus, įrenginius ir sistemas.</t>
    </r>
  </si>
  <si>
    <t>2.10.</t>
  </si>
  <si>
    <t>2.11.</t>
  </si>
  <si>
    <t>2.12.</t>
  </si>
  <si>
    <t>Dalyvis pateikia informaciją apie kita įrangą, nevertintą prie išvardintų vandentiekio ir nuotekų šalinimo sistemų.</t>
  </si>
  <si>
    <r>
      <t xml:space="preserve">1. Nuotekos turi būti surenkamos ir nuvedamos vadovaujantis ekonomiškai  / techniškai pagrįstais sprendiniais, išduotomis techninėmis sąlygomis.                                                                                                                                                                                                                   2. Klozetai turi būti su vandens užtvara viduje. Vanduo į unitazo bakelius - tiekiamas be garso (tylaus veikimo), nuplovimui naudojant ne daugiau 6 l / 3 l vandens.                                                                                                                                                                                      3. Pisuarai turi būti su bekontakčiu čiaupu.                                                                                                                                                                        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5. Visi sanitariniai prietaisai, nuotėkų priimtuvai ir maišytuvai, kita santechninė armatūra privalo būti sertifikuoti pagal ISO 9000 serijos arba lyviavertį standartą ir atitikti EN nustatytus dydžius, turėti CE ženklinimą.                                                                                                                                                                                                                           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</si>
  <si>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r>
      <rPr>
        <sz val="12"/>
        <rFont val="Times New Roman"/>
        <family val="1"/>
        <charset val="186"/>
      </rPr>
      <t xml:space="preserve">1. Karinio dalinio Objektų vandentiekis turi būti suprojektuotas taip, kad vanduo būtų tiekiamas į visus ėmimo taškus, atsižvelgiant į slėgį, debitą, vartojamo vandens savybes ir pastato naudojimo paskirtį ir pikinius vandens suvartojimus vienu metu.                                                                                                                                                                                                                                                   </t>
    </r>
    <r>
      <rPr>
        <sz val="12"/>
        <color theme="1"/>
        <rFont val="Times New Roman"/>
        <family val="1"/>
        <charset val="186"/>
      </rPr>
      <t>2. 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3. Turi būti sumontuoti vandens suvartojimą fiksuojantys apskaitos prietaisai su nuotolinio nuskaitymo funkcija.                                                                                                                                                                                                                                    4. Atskiros apskaitos turi būti įrengtos kiekvienai skirtingo vandens vartojimo paskirties sistemai. 
5. Sanitarinė įranga turi būti estetiška, ilgaamžė, šiuolaikiška ir pritaikyta funkcinei zonai, kurioje ji yra įrengta, ir turi atitikti sanitarinius reikalavimus.</t>
    </r>
    <r>
      <rPr>
        <sz val="12"/>
        <color rgb="FFFF0000"/>
        <rFont val="Times New Roman"/>
        <family val="1"/>
        <charset val="186"/>
      </rPr>
      <t xml:space="preserve">
</t>
    </r>
    <r>
      <rPr>
        <sz val="12"/>
        <color theme="1"/>
        <rFont val="Times New Roman"/>
        <family val="1"/>
        <charset val="186"/>
      </rPr>
      <t xml:space="preserve">6. Vanduo į Objektus turi būti tiekiamas prijungiant juos prie magistralinio vandentiekio tinklo.                                                                                                                                 7. Turi būti sumontuota įrangą, kad būtų užtikrinti ne mažesni kaip norminiai vandens vartojimo pastatų komplekse rodikliai ir būtų tenkinami priešgaisrinio vandentiekio poreikiai.        </t>
    </r>
    <r>
      <rPr>
        <sz val="12"/>
        <color rgb="FFFF0000"/>
        <rFont val="Times New Roman"/>
        <family val="1"/>
        <charset val="186"/>
      </rPr>
      <t xml:space="preserve">                                                                                                                                                   </t>
    </r>
    <r>
      <rPr>
        <sz val="12"/>
        <color theme="1"/>
        <rFont val="Times New Roman"/>
        <family val="1"/>
        <charset val="186"/>
      </rPr>
      <t xml:space="preserve">8.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</si>
  <si>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r>
      <t xml:space="preserve">1. Būtina įrengti sunaudojamo vandens matavimo apskaitos įrenginius su nuotolinio nuskaitymo funkcija;                                                                                                                                                                                                                                                               2. Siekiant užtikrinti reikalaujamus vandens suvartojimo rodiklius ir priešgaisrinės vandens tiekimo sistemos poreikius, būtina parinkti ir įrengti atitinkamą įrangą;                                                                                                                                                                                    3. Magistraliniai vandens tiekimo į visus Karinio dalinio Objektus vamzdynai turi turėti atskirus skaitiklius ir paskirstymą.  </t>
    </r>
    <r>
      <rPr>
        <sz val="12"/>
        <color rgb="FF0070C0"/>
        <rFont val="Times New Roman"/>
        <family val="1"/>
        <charset val="186"/>
      </rPr>
      <t xml:space="preserve"> 
</t>
    </r>
    <r>
      <rPr>
        <b/>
        <sz val="12"/>
        <rFont val="Times New Roman"/>
        <family val="1"/>
        <charset val="186"/>
      </rPr>
      <t>Dalyvis pateikia informaciją apie vandens apskaitą ir kt.</t>
    </r>
  </si>
  <si>
    <r>
      <t xml:space="preserve">1. Būtina įrengti sunaudojamo vandens matavimo apskaitos įrenginius su nuotolinio nuskaitymo funkcija;                                                                                                                                                                                                                    2. Siekiant užtikrinti reikalaujamus vandens suvartojimo rodiklius ir priešgaisrinės vandens tiekimo sistemos poreikius, būtina parinkti ir įrengti atitinkamą įrangą;                                                                                                                                                                                    3. Magistraliniai vandens tiekimo į visus Karinio dalinio Objektus vamzdynai turi turėti atskirus skaitiklius ir paskirstymą.  </t>
    </r>
    <r>
      <rPr>
        <sz val="12"/>
        <color rgb="FF0070C0"/>
        <rFont val="Times New Roman"/>
        <family val="1"/>
        <charset val="186"/>
      </rPr>
      <t xml:space="preserve"> 
</t>
    </r>
    <r>
      <rPr>
        <b/>
        <sz val="12"/>
        <rFont val="Times New Roman"/>
        <family val="1"/>
        <charset val="186"/>
      </rPr>
      <t>Dalyvis pateikia informaciją apie vandens apskaitą ir kt.</t>
    </r>
  </si>
  <si>
    <t>2.13.</t>
  </si>
  <si>
    <t>2.14.</t>
  </si>
  <si>
    <r>
      <t xml:space="preserve">1. 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2. Dirbtinis apšvietimas turi būti suderintas su stebėjimo įrangos erdvėmis, išdėstytas taip, kad neakintų vaizdo stebėjimo kamerų. Privatus partneris turi stengtis sumažinti naudojamų apšvietimo šaltinių modelių skaičių.                                                                                                                                                                                     3. Visa įranga turi būti pasiekiama, kad ją būtų galima išvalyti ir prižiūrėti, ypač aukštai esančiose vietose.                                                                                                                                                                                                                   4. Lauko apšvietimas turi būti valdomas iš patalpos.                                                                                                                                                            5. Pagalbinių patalpų apšvietimas turi būti paskirstytas pagal Funkcines zonas, bet su renginio funkcija susijusių zonų apšvietimas turi būti centralizuotas ir valdomas iš tam skirtos patalpos.                                                                                                                                                                   6.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7. Pastatų patalpose visi įrengti valdymo ir apsaugos aparatai privalo turėti užrašą, nurodantį scheminę priklausomybę ir paskirtį. Vidinėje skydo durelių dalyje, skyde prie aparatų privalo būti lentelė su ėmėjų pavadinimu, linijos paskirtimi.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</si>
  <si>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r>
      <t xml:space="preserve">1. Jei lauke montuojami kortelių skaitytuvai, turi būti mechaniškai tvirti, atsparūs atmosferiniam poveikiui.                                           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</si>
  <si>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2.15.</t>
  </si>
  <si>
    <t>Dalyvis pateikia informaciją apie vaizdo stebėjimo kameros, vaizdo įrašymo, saugojimo ir atvaizdavimo priemones.</t>
  </si>
  <si>
    <t>2.16.</t>
  </si>
  <si>
    <t>2.17.</t>
  </si>
  <si>
    <r>
      <t xml:space="preserve">1. Turi būti įdiegta uždara (vietinė) pastatų valdymo sistema, leidžianti tiek stebėti, tiek kontroliuoti pagrindinius inžinerinių sistemų parametrus.                                                                                                                                                                                                                                                                                                2. Turi būti įdiegta apskaitos duomenų analizės bei apdorojimo programinė įranga, skirta vandens, šilumos, elektros energijos ir kitų skaitiklių duomenų apdorojimui, ataskaitų formavimui, duomenų analizei, būsimo poreikio prognozavimui.
3. Įrengtos sistemos pagalba turi būti galimybė stebėti, fiksuoti ne mažiau 5-ių tipinių patalpų (erdvių) pagrindinius mikroklimato parametrus.
4. Skaitiklių rodmenys turi būti perduodami automatiniu būdu.
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</si>
  <si>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t>2.18.</t>
  </si>
  <si>
    <t>2.19.</t>
  </si>
  <si>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</si>
  <si>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t>Dalyvis pateikia informaciją apie gaisro aptikimo ir priešgaisrinės signalizacijos sistemas.</t>
  </si>
  <si>
    <t>2.20.</t>
  </si>
  <si>
    <r>
      <t xml:space="preserve">1. Priešgaisrinė vandens tiekimo sistema turi atitikti galiojančius standartus;                                                                                          2. Privatus partneris turi suprojektuoti pakankamą kiekį išorinių priešgaisrinių priemonių, atsižvelgdamas į vandens tiekimo sistemos pokyčius ir priešgaisrinės saugos standartus;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r>
      <rPr>
        <sz val="12"/>
        <rFont val="Times New Roman"/>
        <family val="1"/>
        <charset val="186"/>
      </rPr>
      <t xml:space="preserve">                                              </t>
    </r>
  </si>
  <si>
    <t>2.21.</t>
  </si>
  <si>
    <t>2.22.</t>
  </si>
  <si>
    <t xml:space="preserve">Dalyvis pateikia informaciją apie specialios tikslinės paskirties įmontuotus elementus, kelrodžius, informacinius ir orientacinius skydus, spalvines nukreipiamosias sistemas, oro kompresorius, skysčių talpyklas ir kt. </t>
  </si>
  <si>
    <t>2.23.</t>
  </si>
  <si>
    <t>2.24.</t>
  </si>
  <si>
    <t>1. Suprojektuoti sustiprintos dangos atsarginio energijos tiekimo šaltinio įrengimo vietą;                                                                                   2. Suprojektuoti atsarginį energijos tiekimo šaltinį/-ius (dyzelinį elektros generatorių) su ARĮ įranga, užtikrinantį, nepertraukiamą iki 12 val. tvarkomoje teritorijoje statomų statinių kritinių inžinerinių sistemų darbą. Generatorius turi būti komplektuojamas su skaitmeniniu valdymo bloku, kuris atlieka generatoriaus stebėjimo, valdymo ir avarinių pranešimų perdavimo funkcijas (telemetrinių duomenų perdavimo/gavimo vieta ir sprendiniai derinami projektinių pasiūlymų rengimo metu).</t>
  </si>
  <si>
    <r>
      <rPr>
        <sz val="12"/>
        <rFont val="Times New Roman"/>
        <family val="1"/>
        <charset val="186"/>
      </rPr>
      <t>1. Vidinės durys, priklausomai nuo paskirties, saugumo ir varstymo ciklų skaičiaus - metalinės, plastikinės, aliumininės arba medinės (faneruotos). Furnitūra turi būti pritaikyta pagal patalpų paskirtį;                                                                                                                2. Įėjimų į atskiras zonas durys turi būti komplektuojamos su elektromagnetinėmis sklendėmis bei nuskaitymo įrenginiais ir, pagal poreikį, pasikalbėjimo įrenginiais.                                                                                                                                                          3. Durys turi būti numatytos izoliuojančios garsą, kur reikia turi atlaikyti padidintas eksploatacines apkrovas, lengvai valdomos.                                                                                                                                                                  4. Patekimo iš išorės kontrolė ir valdymas bus atliekami visoms darbo ir kitų kabinetų durims, išėjimo iš vidaus valdymas numatomas rankena / mygtuku. Esant reikalui durys gali būti rakinamos mechaniniu užraktu.                                                                                                                                                                                                               5. Į nustatytas zonas</t>
    </r>
    <r>
      <rPr>
        <b/>
        <sz val="12"/>
        <color rgb="FFFF0000"/>
        <rFont val="Times New Roman"/>
        <family val="1"/>
        <charset val="186"/>
      </rPr>
      <t xml:space="preserve"> </t>
    </r>
    <r>
      <rPr>
        <sz val="12"/>
        <rFont val="Times New Roman"/>
        <family val="1"/>
        <charset val="186"/>
      </rPr>
      <t xml:space="preserve">(detaliai aprašomi 2 priedėlyje ,,Pastatų, statinių ir teritorijos specifikacijos) patekimas turi būti ribojamas.                                                                                                                                                                                                             6.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7.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8.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rFont val="Times New Roman"/>
        <family val="1"/>
        <charset val="186"/>
      </rPr>
      <t xml:space="preserve">Dalyvis pateikia informaciją apie vidaus patalpų langus, vitrinas, duris, vartus, įskaitant palanges, apvadus, furnitūrą,  pavaros mechanizmus ir kitus įrengtus elementus.        </t>
    </r>
  </si>
  <si>
    <r>
      <t xml:space="preserve">1. Vėsinimo sistemos sudedamosios dalys turi turėti antikodensacinį izoliacinį sluoksnį;                                                                                                                                                                              2. Vandens vėsinimo sistemos skirstytuvai (kasetės, kondicionavimo vamzdžių įranga, laikikliai) laisvai pasiekiamose vietose turi turėti reguliavimo ir užtvarinius vožtuvus, kad būtų galima eksploatuoti ir kontroliuoti sistemą;                                                                                                                                                                                                        3. Sistema turi būti prijungta prie bendrosios Karinio dalinio valdymo sistemos;                                                                                                  4. Serverių patalpoms aušinti turi būti įrengti tiksliai valdomi oro kondicionieriai, veikiantys žemoje lauko temperatūroje, taip pat oro tiekimo ir išsiurbimo sistema, prijungta prie pastato valdymo sistemos;                                                                                                                    5. Rekomenduojama įvertinti galimybę sukuriant reikiamus inžinerinius Sprendimus, atgauti / panaudoti serverių patalpose išskiriamą šilumą.                                                                                                                                                                                                                </t>
    </r>
    <r>
      <rPr>
        <b/>
        <sz val="12"/>
        <rFont val="Times New Roman"/>
        <family val="1"/>
        <charset val="186"/>
      </rPr>
      <t>Dalyvis pateikia informaciją apie parinktus vėsinimo (oro kondicionavimo ) sistemą ir įrenginius.</t>
    </r>
  </si>
  <si>
    <r>
      <t xml:space="preserve">1. Elektronines apsaugos sistemos bendri reikalvimai aprašyti </t>
    </r>
    <r>
      <rPr>
        <sz val="12"/>
        <color rgb="FFFF0000"/>
        <rFont val="Times New Roman"/>
        <family val="1"/>
        <charset val="186"/>
      </rPr>
      <t xml:space="preserve">darbalaukyje;                                                                                                                    </t>
    </r>
    <r>
      <rPr>
        <sz val="12"/>
        <color theme="1"/>
        <rFont val="Times New Roman"/>
        <family val="1"/>
        <charset val="186"/>
      </rPr>
      <t>2. Turi būti įrengtas autonominis sistemos maitinimas, kad, dingus elektros tinklo maitinimui, sistema galėtų veikti ne mažiau kaip 8 (aštuonias) valandas. Saugomos zonos, pažeidimo aptikimo techninės priemonės.</t>
    </r>
  </si>
  <si>
    <t>3 darbalapis. Pastatų sūkurimas. Statyba</t>
  </si>
  <si>
    <t>4 darbalapis. Pastatų sūkurimas. Statyba</t>
  </si>
  <si>
    <t>Stogin4 Nr. 2 planuojami 2 vnt.</t>
  </si>
  <si>
    <t>Stoginės (atvira)</t>
  </si>
  <si>
    <t>max 500</t>
  </si>
  <si>
    <r>
      <t xml:space="preserve">1. Pastatų fasado architektūra turi būti paprasta (be įmantrių detalių).                                                                                                                                2. Fasadai turi būti lengvai prižiūrimi ir ilgaamžiai, fasadų medžiaga turi pasižymėti didesniu atsparumu nešvarumams ir pažeidimams.                                                                                                                                                                                                 3. Fasadų medžiagos turi būti atsparios klimato neigiamam poveikiui ir miesto taršai ir / arba biologinės kilmės medžiagoms (samanoms, pelėsiui, vabzdžiams, graužikams, paukščių išmatoms ir kt.).                                                                                                                          4. Atsižvelgiant į žemiau pateiktą sunkvežimio su konteineriu schemą numatyti pakankamą atstumą konteinerių iškrovimui ir transporto priemonių manevravimui (nuo projektuojamo statinio krovinių fasado iki greta esančių ir projektuojamų statinių fasadų).                                                                                                                                                                                                                                                                                                                                                                                                                                                                              </t>
    </r>
    <r>
      <rPr>
        <b/>
        <sz val="12"/>
        <rFont val="Times New Roman"/>
        <family val="1"/>
        <charset val="186"/>
      </rPr>
      <t xml:space="preserve">Dalyvis pateikia informaciją apie išorinių sienų sprendinius, įskaitant  konstrukcijas, izoliacines ir apdailos sluoksnius ir kt. </t>
    </r>
  </si>
  <si>
    <r>
      <t xml:space="preserve">1. Turi būti įrengtos priemonės apsaugančios nuo varveklių susidarymo;                                                                                                     
2. Vanduo nuo pastato stogo turi būti nuleidžiamas taip, kad nepakenktų pastato konstrukcijoms, keliams, šaligatviams, greta esantiems statiniams, nedarytų žalos gamtai, nuvestas į požeminę lietaus kanalizacijos sistemą.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ir kt.</t>
    </r>
  </si>
  <si>
    <r>
      <rPr>
        <b/>
        <sz val="12"/>
        <rFont val="Times New Roman"/>
        <family val="1"/>
        <charset val="186"/>
      </rPr>
      <t>Dalyvis pateikia informacija apie perdangų konstrukciją (izoliacijus tipus, sluoksnius ir kt.)</t>
    </r>
    <r>
      <rPr>
        <sz val="12"/>
        <rFont val="Times New Roman"/>
        <family val="1"/>
        <charset val="186"/>
      </rPr>
      <t xml:space="preserve">
</t>
    </r>
  </si>
  <si>
    <r>
      <t xml:space="preserve">1. Objektų konstrukcija turi būti pakankamai patvari, kad galėtų atlaikyti, neigiamą poveikį dėl retų ir potencialiai pavojingų įvykių.  Šios medžiagos turi būti naudojamos taip, kad atitiktų reikalavimus arba būtų geresnės kokybės, nei nurodyta šių Specifikacijų techniniuose reikalavimuose.                                                                                                                                                                                                        2. Maksimalus atstumas tarp statinio laikančiųjų kolonų ašių turi būti  –&lt; 12,0 m;                                                                                                                              
</t>
    </r>
    <r>
      <rPr>
        <b/>
        <sz val="12"/>
        <rFont val="Times New Roman"/>
        <family val="1"/>
        <charset val="186"/>
      </rPr>
      <t>Dalyvis pateikia informaciją apie laiptų, rampų, balkonų, lodžijų konstrukcijas, įskaitant dangas ir kt.</t>
    </r>
  </si>
  <si>
    <r>
      <t xml:space="preserve">1. Numatyti stoginės racionalią grindų dangą – betono monolito, armuoto polipropileno fibros užpildu, pritaikytą (modeliuojant konstrukcines apkrovas) atlaikyti ne mažesnę nei 12,0 t/ašį skaičiuotinąją apkrovą (sukeliamą ratinės technikos iki keturių ašių) numatyti grindų nuolydžius į statinio išorę – ne mažesnius kaip 2%;                                                                                                                                                                                                                                                                                                                                                                                                                             </t>
    </r>
    <r>
      <rPr>
        <b/>
        <sz val="12"/>
        <rFont val="Times New Roman"/>
        <family val="1"/>
        <charset val="186"/>
      </rPr>
      <t xml:space="preserve">Dalyvis pateikia informaciją apie grindų tipą, konstrukcijas, apdailą ir kt.                                                                                                                         </t>
    </r>
  </si>
  <si>
    <r>
      <t xml:space="preserve">Sienų apdaila gali būti minimali, atitinkanti statinio naudojimo paskirtį.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</si>
  <si>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t>Pavojingiausiose konteinerių judėjimo vietose numatyti stoginės konstrukcijų ir sistemų apsaugas (iš pakankamo diametro metalinio vamzdžio konstrukcijų), dažytas ryškiomis įspėjančiomis spalvomis;</t>
  </si>
  <si>
    <r>
      <t xml:space="preserve">Stoginių įrengimo sprendinys turi apimti lietaus surinkimo nuo stogo bei kito paviršinio vandens surinkimo ir nukreipimo sprendinius.  </t>
    </r>
    <r>
      <rPr>
        <b/>
        <sz val="12"/>
        <rFont val="Times New Roman"/>
        <family val="1"/>
        <charset val="186"/>
      </rPr>
      <t xml:space="preserve">                                                                                                                                                                                            Dalyvis pateikia aprašymą - nutekamųjų vandenų vamzdynai,  nutekamųjų vandenų surinkimo įrenginiai, nutekamųjų vandenų apdorojimo įrenginiai ir kt.</t>
    </r>
  </si>
  <si>
    <r>
      <rPr>
        <sz val="12"/>
        <rFont val="Times New Roman"/>
        <family val="1"/>
        <charset val="186"/>
      </rPr>
      <t xml:space="preserve">Numatyti stoginės gaisro aptikimo signalizacijos įrengimą, signalą nuvesti į Sargybos postą.    </t>
    </r>
    <r>
      <rPr>
        <b/>
        <sz val="12"/>
        <rFont val="Times New Roman"/>
        <family val="1"/>
        <charset val="186"/>
      </rPr>
      <t xml:space="preserve">                                                                                                                                                                                 Dalyvis pateikia informaciją apie vaizdo stebėjimo kameras, vaizdo įrašymo, saugojimo ir atvaizdavimo priemones.</t>
    </r>
  </si>
  <si>
    <t>Statinio vidaus inžinerinės sistemos</t>
  </si>
  <si>
    <t>Stoginė 3 tipo (LV DT)</t>
  </si>
  <si>
    <t xml:space="preserve">1. Stoginių dengiamam plotui turi būti numatyti apšvietimo sprendiniai. Numatyti stoginės vidinį dviejų padėčių apšvietimą: 20 lx ir 100 lx;                                                                                                                                                                                                      2. Numatyti stoginės prieigų (teritorijos) apšvietimą (ne mažiau kaip 20 lx, ne mažiau kaip 15 m atstumu nuo stoginės). </t>
  </si>
  <si>
    <t xml:space="preserve">1. Sienos ir perdangos turi būti sumūrytos iš plytų, blokelių arba sukonstruotos iš metalo lakštų, masyvinės medienos ar panašių, analogišką atsparumą įsilaužimui užtikrinančių medžiagų;                                                                                                         2. durų varčia ir stakta turi būti iš mažesnio kaip 2 mm storio metalo lakštų, masyvinės medienos, drožlių plokščių, faneros, stiklo ar panašių, analogišką atsparumą įsilaužimui užtikrinančių medžiagų;                                                                                           3. duryse turi būti įrengtas vienas užraktas su cilindrine šerdimi arba plokštelinis užraktas;                                                                                                         4. langų rėmai turi būti pagaminti iš tvirtos medžiagos, stiklas padengtas apsaugine plėvele; </t>
  </si>
  <si>
    <t>1 darbo vieta turi turėti 6 vnt. rozetes 230V, ir 2 vnt. komp.</t>
  </si>
  <si>
    <t>Persirengimo patalpa skistoma į 2 dalis ( pesirengti spec. drabužiais dažymo / suvirinimo darbams.</t>
  </si>
  <si>
    <t>ŠVOK, papildoma ventiliacija ,diskinės met. Pjov.staklės,(vedinimas-nutraukimas),apšvietimas  prie staklino, stelažai.Elektr. Instal.</t>
  </si>
  <si>
    <t>Akumuliatorių pakrovimo spintos. Spec. Vedinimas jei kraunami ne gėliniai akumuliatiriai.</t>
  </si>
  <si>
    <t>Pagrindinis ir atsarginis sraigtinis kompresorius su sausintuvu,( oras iš lauko,) ventiliavimo p. ŠVOK</t>
  </si>
  <si>
    <t xml:space="preserve"> ŠVOK ,apšvietimas, vedinimas,spec.grindys.,pakeliami vartai,dėl tiesioginio patek.į dažymo kamerą.</t>
  </si>
  <si>
    <t>Techninės patikros linija (pakabos stendas).Dugninis keltuvas, Vedinimas ,apšv., išmetamųjų dujų šalinimas,.tiltinis pokraninis  kr.16t.10t.žirkl.kelt.40t</t>
  </si>
  <si>
    <t>Vidaus sienų hidroizoliacija, vandentekis - kanazacija ,plovimo įranga, vedinimas, apšvietimas.</t>
  </si>
  <si>
    <t xml:space="preserve"> Dažymo/džiovinimo kamera su atskira   filtravimo s.(sunkvežimiams), oro padavimas., ventiliacija, apšvietimas, spec.grindys</t>
  </si>
  <si>
    <t xml:space="preserve"> Dažų maišymo įranga, svarstyklės,apšvietimas, vedinimas,spec.grindys.</t>
  </si>
  <si>
    <t>Metalo laikymo zona</t>
  </si>
  <si>
    <t>laikomi met. Lakštai,vamzdžiai,stelažai iki 7t.aprovos.</t>
  </si>
  <si>
    <t>1.2.18.</t>
  </si>
  <si>
    <t>1.2.19.</t>
  </si>
  <si>
    <t>1.2.21.</t>
  </si>
  <si>
    <t>Patalpa turi atitikti II - saugumo zonai keliamus reikalavimus.</t>
  </si>
  <si>
    <t xml:space="preserve">darbastaliai, stelažai. </t>
  </si>
  <si>
    <t>Numatyti  papildomą ventiliaciją prie siuvimo mašinu.</t>
  </si>
  <si>
    <t>Technikos remonto dirbtuves numatyti greta, veidrodiniu proncipu su bendru kranu. Atitverti 4 m. aukščio tinkline pertvarka.</t>
  </si>
  <si>
    <t>Karinio miestelio infrastruktūros sukūrimas Klaipėdos rajone, Kairiuose</t>
  </si>
  <si>
    <t>Kairių karinis miestelis</t>
  </si>
  <si>
    <t>2.1 priedėlio 13 dokumentas "Stoginės 3 tipo"</t>
  </si>
  <si>
    <r>
      <t xml:space="preserve">Pamatai po atraminėmis konstrukcijomis turi būti suprojektuoti atsižvelgiant į apkrovas, apkrovų padidėjimo pobūdį ir pamatų pagrindo savybes.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</si>
  <si>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t>1.4.10.</t>
  </si>
  <si>
    <t>2.1 priedėlio 13 dokumentas "Remonto dirbtuvių sukūrimo techniniai reikalavimai"</t>
  </si>
  <si>
    <t>2 darbalapis. Pastatų sūkurimas. Poreikiai</t>
  </si>
  <si>
    <t>3 darbalapis. Pastatų sūkurimas. Poreikiai</t>
  </si>
  <si>
    <t>5 darbalapis. Pastatų sūkurimas. Statyba</t>
  </si>
  <si>
    <t>Remonto dirbtuvės 1 tipo</t>
  </si>
  <si>
    <t xml:space="preserve">1. Numatyti patalpoje  tiltinį kraną 15 t keliamosios galios, skirtą 8 remonto vietoms (vienas kranas dviem dirbtuvems);                                                                                                                                                                                             </t>
  </si>
  <si>
    <t>Remonto dirbtuvės 2 tipo</t>
  </si>
  <si>
    <r>
      <t>V</t>
    </r>
    <r>
      <rPr>
        <sz val="10"/>
        <rFont val="Times New Roman"/>
        <family val="1"/>
        <charset val="186"/>
      </rPr>
      <t>entiliacija su oro nutraukimu(gaubtas)., filtravimo sistemar.( rūgštiniams akum..),skysčios surinimo lovys (keramika).</t>
    </r>
  </si>
  <si>
    <t>Stoginė 3 tipo (atliekoms)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</si>
</sst>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b/>
      <sz val="11"/>
      <color rgb="FFFF0000"/>
      <name val="Times New Roman"/>
      <family val="1"/>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sz val="11"/>
      <color theme="1"/>
      <name val="Calibri"/>
      <family val="2"/>
      <scheme val="minor"/>
    </font>
    <font>
      <b/>
      <sz val="12"/>
      <name val="Times New Roman"/>
      <family val="1"/>
    </font>
    <font>
      <sz val="9"/>
      <color rgb="FFFF0000"/>
      <name val="Times New Roman"/>
      <family val="1"/>
      <charset val="186"/>
    </font>
    <font>
      <i/>
      <sz val="11"/>
      <name val="Times New Roman"/>
      <family val="1"/>
      <charset val="186"/>
    </font>
    <font>
      <i/>
      <sz val="11"/>
      <color rgb="FFFF0000"/>
      <name val="Times New Roman"/>
      <family val="1"/>
      <charset val="186"/>
    </font>
    <font>
      <vertAlign val="superscript"/>
      <sz val="9"/>
      <name val="Times New Roman"/>
      <family val="1"/>
      <charset val="186"/>
    </font>
    <font>
      <sz val="12"/>
      <color rgb="FF00B0F0"/>
      <name val="Times New Roman"/>
      <family val="1"/>
      <charset val="186"/>
    </font>
    <font>
      <sz val="12"/>
      <color rgb="FF0070C0"/>
      <name val="Times New Roman"/>
      <family val="1"/>
      <charset val="186"/>
    </font>
    <font>
      <sz val="11"/>
      <color rgb="FF535353"/>
      <name val="Times New Roman"/>
      <family val="1"/>
      <charset val="186"/>
    </font>
    <font>
      <sz val="10"/>
      <color rgb="FFFF0000"/>
      <name val="Times New Roman"/>
      <family val="1"/>
      <charset val="186"/>
    </font>
  </fonts>
  <fills count="28">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rgb="FFFFC000"/>
        <bgColor rgb="FFFF9900"/>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7"/>
        <bgColor rgb="FF9999FF"/>
      </patternFill>
    </fill>
    <fill>
      <patternFill patternType="solid">
        <fgColor theme="7"/>
        <bgColor rgb="FFFF9900"/>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indexed="64"/>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C000"/>
        <bgColor rgb="FFE7E6E6"/>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rgb="FF9999FF"/>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indexed="64"/>
      </left>
      <right style="thin">
        <color indexed="64"/>
      </right>
      <top/>
      <bottom/>
      <diagonal/>
    </border>
  </borders>
  <cellStyleXfs count="3">
    <xf numFmtId="0" fontId="0" fillId="0" borderId="0"/>
    <xf numFmtId="0" fontId="15" fillId="2" borderId="0" applyBorder="0" applyProtection="0"/>
    <xf numFmtId="0" fontId="33" fillId="0" borderId="0"/>
  </cellStyleXfs>
  <cellXfs count="333">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left"/>
    </xf>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6" fillId="0" borderId="0" xfId="0" applyFont="1" applyAlignment="1">
      <alignment horizontal="left" vertical="center"/>
    </xf>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20" fillId="6" borderId="4" xfId="0" applyFont="1" applyFill="1" applyBorder="1" applyAlignment="1">
      <alignment horizontal="center" vertical="center" wrapText="1"/>
    </xf>
    <xf numFmtId="0" fontId="13" fillId="0" borderId="4" xfId="0" applyFont="1" applyBorder="1"/>
    <xf numFmtId="0" fontId="14" fillId="9" borderId="0" xfId="0" applyFont="1" applyFill="1"/>
    <xf numFmtId="0" fontId="19" fillId="0" borderId="0" xfId="0" applyFont="1"/>
    <xf numFmtId="0" fontId="24" fillId="0" borderId="0" xfId="0" applyFont="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9" borderId="4" xfId="0" applyFont="1" applyFill="1" applyBorder="1"/>
    <xf numFmtId="0" fontId="13" fillId="0" borderId="0" xfId="0" applyFont="1" applyAlignment="1">
      <alignment horizontal="left"/>
    </xf>
    <xf numFmtId="0" fontId="13" fillId="9"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center" wrapText="1"/>
    </xf>
    <xf numFmtId="0" fontId="11" fillId="0" borderId="4" xfId="0" applyFont="1" applyBorder="1" applyAlignment="1">
      <alignment vertical="top" wrapText="1"/>
    </xf>
    <xf numFmtId="0" fontId="12" fillId="0" borderId="4" xfId="0" applyFont="1" applyBorder="1" applyAlignment="1">
      <alignment horizontal="left" vertical="top" wrapText="1"/>
    </xf>
    <xf numFmtId="0" fontId="12" fillId="0" borderId="4" xfId="0" applyFont="1" applyBorder="1" applyAlignment="1">
      <alignment vertical="top" wrapText="1"/>
    </xf>
    <xf numFmtId="0" fontId="12" fillId="0" borderId="4" xfId="0" applyFont="1" applyBorder="1" applyAlignment="1">
      <alignment horizontal="left" vertical="center" wrapText="1"/>
    </xf>
    <xf numFmtId="0" fontId="14" fillId="0" borderId="4" xfId="0" applyFont="1" applyBorder="1" applyAlignment="1">
      <alignment horizontal="center" vertical="center" wrapText="1"/>
    </xf>
    <xf numFmtId="0" fontId="17" fillId="14" borderId="4" xfId="0" applyFont="1" applyFill="1" applyBorder="1" applyAlignment="1">
      <alignment horizontal="left"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8" fillId="0" borderId="0" xfId="0" applyFont="1"/>
    <xf numFmtId="0" fontId="13" fillId="7" borderId="4" xfId="0" applyFont="1" applyFill="1" applyBorder="1"/>
    <xf numFmtId="0" fontId="13" fillId="15" borderId="4" xfId="0" applyFont="1" applyFill="1" applyBorder="1"/>
    <xf numFmtId="0" fontId="13" fillId="7" borderId="6" xfId="0" applyFont="1" applyFill="1" applyBorder="1"/>
    <xf numFmtId="0" fontId="28" fillId="16" borderId="4"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2" borderId="3" xfId="0" applyFont="1" applyFill="1" applyBorder="1" applyAlignment="1">
      <alignment horizontal="center" vertical="center" wrapText="1"/>
    </xf>
    <xf numFmtId="0" fontId="28" fillId="12" borderId="4" xfId="0" applyFont="1" applyFill="1" applyBorder="1" applyAlignment="1">
      <alignment horizontal="left" vertical="center" wrapText="1"/>
    </xf>
    <xf numFmtId="0" fontId="8" fillId="17" borderId="4" xfId="0" applyFont="1" applyFill="1" applyBorder="1" applyAlignment="1">
      <alignment vertical="top" wrapText="1"/>
    </xf>
    <xf numFmtId="0" fontId="26" fillId="0" borderId="4" xfId="0" applyFont="1" applyBorder="1" applyAlignment="1">
      <alignment horizontal="left" vertical="top" wrapText="1"/>
    </xf>
    <xf numFmtId="0" fontId="9" fillId="0" borderId="4" xfId="0" applyFont="1" applyBorder="1" applyAlignment="1">
      <alignment horizontal="left" vertical="top" wrapText="1"/>
    </xf>
    <xf numFmtId="0" fontId="9" fillId="12" borderId="4" xfId="0" applyFont="1" applyFill="1" applyBorder="1" applyAlignment="1">
      <alignment horizontal="left" vertical="top" wrapText="1"/>
    </xf>
    <xf numFmtId="0" fontId="26" fillId="8" borderId="4" xfId="0" applyFont="1" applyFill="1" applyBorder="1" applyAlignment="1">
      <alignment horizontal="left" vertical="center"/>
    </xf>
    <xf numFmtId="0" fontId="30" fillId="8" borderId="4" xfId="0" applyFont="1" applyFill="1" applyBorder="1" applyAlignment="1">
      <alignment horizontal="left" vertical="center" wrapText="1"/>
    </xf>
    <xf numFmtId="0" fontId="20" fillId="15" borderId="8" xfId="0" applyFont="1" applyFill="1" applyBorder="1" applyAlignment="1">
      <alignment vertical="center" wrapText="1" readingOrder="1"/>
    </xf>
    <xf numFmtId="0" fontId="26" fillId="0" borderId="0" xfId="0" applyFont="1"/>
    <xf numFmtId="0" fontId="27" fillId="0" borderId="0" xfId="0" applyFont="1" applyAlignment="1">
      <alignment horizontal="left" vertical="top" wrapText="1"/>
    </xf>
    <xf numFmtId="0" fontId="27" fillId="0" borderId="0" xfId="0" applyFont="1" applyAlignment="1">
      <alignment horizontal="center" vertical="center" wrapText="1"/>
    </xf>
    <xf numFmtId="0" fontId="25" fillId="0" borderId="0" xfId="0" applyFont="1" applyAlignment="1">
      <alignment horizontal="left" vertical="top" wrapText="1"/>
    </xf>
    <xf numFmtId="0" fontId="16" fillId="21" borderId="3" xfId="0" applyFont="1" applyFill="1" applyBorder="1" applyAlignment="1">
      <alignment horizontal="center" vertical="center" wrapText="1"/>
    </xf>
    <xf numFmtId="0" fontId="1" fillId="0" borderId="6" xfId="0" applyFont="1" applyBorder="1"/>
    <xf numFmtId="0" fontId="4" fillId="5" borderId="8" xfId="0" applyFont="1" applyFill="1" applyBorder="1" applyAlignment="1">
      <alignment horizontal="center" vertical="center" wrapText="1" readingOrder="1"/>
    </xf>
    <xf numFmtId="0" fontId="9" fillId="12"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0" fillId="5" borderId="8" xfId="0" applyFont="1" applyFill="1" applyBorder="1" applyAlignment="1">
      <alignment horizontal="center" vertical="center" wrapText="1" readingOrder="1"/>
    </xf>
    <xf numFmtId="0" fontId="20" fillId="6" borderId="5" xfId="0" applyFont="1" applyFill="1" applyBorder="1" applyAlignment="1">
      <alignment horizontal="center" vertical="center" wrapText="1"/>
    </xf>
    <xf numFmtId="0" fontId="13" fillId="7" borderId="9" xfId="0" applyFont="1" applyFill="1" applyBorder="1"/>
    <xf numFmtId="0" fontId="13" fillId="7" borderId="8" xfId="0" applyFont="1" applyFill="1" applyBorder="1"/>
    <xf numFmtId="0" fontId="27" fillId="8" borderId="8" xfId="0" applyFont="1" applyFill="1" applyBorder="1" applyAlignment="1">
      <alignment horizontal="left" vertical="top" wrapText="1"/>
    </xf>
    <xf numFmtId="0" fontId="27" fillId="8"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13" fillId="15" borderId="8" xfId="0" applyFont="1" applyFill="1" applyBorder="1"/>
    <xf numFmtId="0" fontId="20" fillId="15" borderId="1" xfId="0" applyFont="1" applyFill="1" applyBorder="1" applyAlignment="1">
      <alignment vertical="center" wrapText="1" readingOrder="1"/>
    </xf>
    <xf numFmtId="0" fontId="13" fillId="15" borderId="11" xfId="0" applyFont="1" applyFill="1" applyBorder="1"/>
    <xf numFmtId="0" fontId="9" fillId="5" borderId="4" xfId="0" applyFont="1" applyFill="1" applyBorder="1" applyAlignment="1">
      <alignment horizontal="left" vertical="center" wrapText="1"/>
    </xf>
    <xf numFmtId="0" fontId="32" fillId="5" borderId="8" xfId="0" applyFont="1" applyFill="1" applyBorder="1" applyAlignment="1">
      <alignment horizontal="center" vertical="center" wrapText="1" readingOrder="1"/>
    </xf>
    <xf numFmtId="0" fontId="7" fillId="12" borderId="4" xfId="0" applyFont="1" applyFill="1" applyBorder="1" applyAlignment="1">
      <alignment horizontal="left" vertical="center" wrapText="1"/>
    </xf>
    <xf numFmtId="0" fontId="13" fillId="12" borderId="4" xfId="0" applyFont="1" applyFill="1" applyBorder="1" applyAlignment="1">
      <alignment horizontal="center" vertical="center" wrapText="1"/>
    </xf>
    <xf numFmtId="0" fontId="13" fillId="12" borderId="4" xfId="0" applyFont="1" applyFill="1" applyBorder="1" applyAlignment="1">
      <alignment vertical="top"/>
    </xf>
    <xf numFmtId="0" fontId="26" fillId="8" borderId="12" xfId="0" applyFont="1" applyFill="1" applyBorder="1"/>
    <xf numFmtId="0" fontId="27" fillId="8" borderId="12" xfId="0" applyFont="1" applyFill="1" applyBorder="1" applyAlignment="1">
      <alignment horizontal="left" vertical="top" wrapText="1"/>
    </xf>
    <xf numFmtId="0" fontId="27" fillId="8" borderId="12" xfId="0" applyFont="1" applyFill="1" applyBorder="1" applyAlignment="1">
      <alignment horizontal="center" vertical="center" wrapText="1"/>
    </xf>
    <xf numFmtId="0" fontId="25" fillId="8" borderId="12" xfId="0" applyFont="1" applyFill="1" applyBorder="1" applyAlignment="1">
      <alignment horizontal="left" vertical="top" wrapText="1"/>
    </xf>
    <xf numFmtId="0" fontId="20" fillId="15" borderId="8" xfId="0" applyFont="1" applyFill="1" applyBorder="1" applyAlignment="1">
      <alignment horizontal="center" vertical="center" wrapText="1" readingOrder="1"/>
    </xf>
    <xf numFmtId="0" fontId="14" fillId="16" borderId="4" xfId="0" applyFont="1" applyFill="1" applyBorder="1"/>
    <xf numFmtId="0" fontId="17" fillId="23" borderId="8" xfId="0" applyFont="1" applyFill="1" applyBorder="1" applyAlignment="1">
      <alignment horizontal="center" vertical="center" wrapText="1"/>
    </xf>
    <xf numFmtId="0" fontId="20" fillId="18"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20" fillId="0" borderId="8" xfId="0" applyFont="1" applyFill="1" applyBorder="1" applyAlignment="1">
      <alignment horizontal="center" vertical="center" wrapText="1" readingOrder="1"/>
    </xf>
    <xf numFmtId="0" fontId="20" fillId="0" borderId="8" xfId="0" applyFont="1" applyFill="1" applyBorder="1" applyAlignment="1">
      <alignment vertical="center" wrapText="1" readingOrder="1"/>
    </xf>
    <xf numFmtId="0" fontId="17" fillId="0" borderId="6" xfId="0" applyFont="1" applyBorder="1" applyAlignment="1">
      <alignment horizontal="center" vertical="center"/>
    </xf>
    <xf numFmtId="0" fontId="13" fillId="20" borderId="3" xfId="0" applyFont="1" applyFill="1" applyBorder="1"/>
    <xf numFmtId="0" fontId="20" fillId="12" borderId="3" xfId="0" applyFont="1" applyFill="1" applyBorder="1" applyAlignment="1">
      <alignment horizontal="center" vertical="center" wrapText="1" readingOrder="1"/>
    </xf>
    <xf numFmtId="0" fontId="20" fillId="20" borderId="3" xfId="0" applyFont="1" applyFill="1" applyBorder="1" applyAlignment="1">
      <alignment horizontal="center" vertical="center" wrapText="1" readingOrder="1"/>
    </xf>
    <xf numFmtId="0" fontId="20" fillId="24" borderId="4" xfId="0" applyFont="1" applyFill="1" applyBorder="1" applyAlignment="1">
      <alignment horizontal="center" vertical="center" wrapText="1" readingOrder="1"/>
    </xf>
    <xf numFmtId="0" fontId="20" fillId="24" borderId="4" xfId="0" applyFont="1" applyFill="1" applyBorder="1" applyAlignment="1">
      <alignment vertical="center" wrapText="1" readingOrder="1"/>
    </xf>
    <xf numFmtId="0" fontId="20" fillId="25" borderId="4" xfId="0" applyFont="1" applyFill="1" applyBorder="1" applyAlignment="1">
      <alignment vertical="center" wrapText="1" readingOrder="1"/>
    </xf>
    <xf numFmtId="0" fontId="13" fillId="20" borderId="4" xfId="0" applyFont="1" applyFill="1" applyBorder="1"/>
    <xf numFmtId="0" fontId="20" fillId="12" borderId="4" xfId="0" applyFont="1" applyFill="1" applyBorder="1" applyAlignment="1">
      <alignment horizontal="center" vertical="center" wrapText="1" readingOrder="1"/>
    </xf>
    <xf numFmtId="0" fontId="20" fillId="20" borderId="4" xfId="0" applyFont="1" applyFill="1" applyBorder="1" applyAlignment="1">
      <alignment horizontal="center" vertical="center" wrapText="1" readingOrder="1"/>
    </xf>
    <xf numFmtId="0" fontId="20" fillId="15" borderId="9" xfId="0" applyFont="1" applyFill="1" applyBorder="1" applyAlignment="1">
      <alignment vertical="center" wrapText="1" readingOrder="1"/>
    </xf>
    <xf numFmtId="0" fontId="13" fillId="15" borderId="14" xfId="0" applyFont="1" applyFill="1" applyBorder="1"/>
    <xf numFmtId="0" fontId="13" fillId="15" borderId="13" xfId="0" applyFont="1" applyFill="1" applyBorder="1"/>
    <xf numFmtId="0" fontId="26" fillId="8" borderId="8" xfId="0" applyFont="1" applyFill="1" applyBorder="1" applyAlignment="1">
      <alignment horizontal="left" vertical="center"/>
    </xf>
    <xf numFmtId="0" fontId="20" fillId="0" borderId="2" xfId="0" applyFont="1" applyFill="1" applyBorder="1" applyAlignment="1">
      <alignment vertical="center" wrapText="1" readingOrder="1"/>
    </xf>
    <xf numFmtId="0" fontId="20" fillId="15" borderId="2" xfId="0" applyFont="1" applyFill="1" applyBorder="1" applyAlignment="1">
      <alignment vertical="center" wrapText="1" readingOrder="1"/>
    </xf>
    <xf numFmtId="0" fontId="13" fillId="15" borderId="15"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4" fillId="0" borderId="0" xfId="0" applyFont="1" applyAlignment="1">
      <alignment horizontal="center" vertical="center"/>
    </xf>
    <xf numFmtId="0" fontId="27" fillId="0" borderId="0" xfId="0" applyFont="1" applyAlignment="1">
      <alignment horizontal="left"/>
    </xf>
    <xf numFmtId="0" fontId="27" fillId="0" borderId="0" xfId="0" applyFont="1" applyAlignment="1">
      <alignment horizontal="center" vertical="center"/>
    </xf>
    <xf numFmtId="0" fontId="27" fillId="0" borderId="0" xfId="0" applyFont="1"/>
    <xf numFmtId="0" fontId="27" fillId="0" borderId="0" xfId="0" applyFont="1" applyAlignment="1">
      <alignment horizontal="left"/>
    </xf>
    <xf numFmtId="0" fontId="16" fillId="4" borderId="3" xfId="0" applyFont="1" applyFill="1" applyBorder="1" applyAlignment="1">
      <alignment horizontal="center" vertical="center" wrapText="1"/>
    </xf>
    <xf numFmtId="0" fontId="16" fillId="23" borderId="8" xfId="0" applyFont="1" applyFill="1" applyBorder="1" applyAlignment="1">
      <alignment horizontal="center" vertical="center" wrapText="1"/>
    </xf>
    <xf numFmtId="0" fontId="16" fillId="23" borderId="3" xfId="0" applyFont="1" applyFill="1" applyBorder="1" applyAlignment="1">
      <alignment horizontal="center" vertical="center" wrapText="1"/>
    </xf>
    <xf numFmtId="0" fontId="13" fillId="0" borderId="0" xfId="0" applyFont="1" applyAlignment="1">
      <alignment horizontal="left" vertical="top" wrapText="1"/>
    </xf>
    <xf numFmtId="0" fontId="14" fillId="0" borderId="0" xfId="0" applyFont="1" applyAlignment="1">
      <alignment horizontal="left"/>
    </xf>
    <xf numFmtId="0" fontId="20" fillId="15" borderId="4" xfId="0" applyFont="1" applyFill="1" applyBorder="1" applyAlignment="1">
      <alignment horizontal="center" vertical="center" wrapText="1" readingOrder="1"/>
    </xf>
    <xf numFmtId="1" fontId="34" fillId="26" borderId="4" xfId="0" applyNumberFormat="1" applyFont="1" applyFill="1" applyBorder="1" applyAlignment="1">
      <alignment horizontal="center" vertical="center"/>
    </xf>
    <xf numFmtId="0" fontId="27" fillId="0" borderId="4" xfId="0" applyFont="1" applyBorder="1" applyAlignment="1">
      <alignment horizontal="center" vertical="top" wrapText="1"/>
    </xf>
    <xf numFmtId="0" fontId="6" fillId="0" borderId="4" xfId="0" applyFont="1" applyFill="1" applyBorder="1" applyAlignment="1">
      <alignment horizontal="left" vertical="center" wrapText="1"/>
    </xf>
    <xf numFmtId="0" fontId="27" fillId="0" borderId="4" xfId="0" applyFont="1" applyBorder="1" applyAlignment="1">
      <alignment horizontal="center" vertical="center" wrapText="1"/>
    </xf>
    <xf numFmtId="1" fontId="26" fillId="0" borderId="4" xfId="0" applyNumberFormat="1" applyFont="1" applyFill="1" applyBorder="1" applyAlignment="1">
      <alignment horizontal="center" vertical="center" wrapText="1"/>
    </xf>
    <xf numFmtId="0" fontId="27" fillId="0" borderId="4"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3" fillId="0" borderId="0" xfId="0" applyFont="1" applyAlignment="1">
      <alignment horizontal="left" vertical="top" wrapText="1"/>
    </xf>
    <xf numFmtId="0" fontId="14" fillId="0" borderId="0" xfId="0" applyFont="1" applyAlignment="1">
      <alignment horizontal="left"/>
    </xf>
    <xf numFmtId="0" fontId="20" fillId="15" borderId="4" xfId="0" applyFont="1" applyFill="1" applyBorder="1" applyAlignment="1">
      <alignment horizontal="center" vertical="center" wrapText="1" readingOrder="1"/>
    </xf>
    <xf numFmtId="0" fontId="16" fillId="4" borderId="3" xfId="0" applyFont="1" applyFill="1" applyBorder="1" applyAlignment="1">
      <alignment horizontal="center" vertical="center" wrapText="1"/>
    </xf>
    <xf numFmtId="0" fontId="27" fillId="0" borderId="0" xfId="0" applyFont="1" applyAlignment="1">
      <alignment horizontal="left"/>
    </xf>
    <xf numFmtId="0" fontId="16" fillId="23" borderId="8" xfId="0" applyFont="1" applyFill="1" applyBorder="1" applyAlignment="1">
      <alignment horizontal="center" vertical="center" wrapText="1"/>
    </xf>
    <xf numFmtId="0" fontId="16" fillId="23" borderId="3" xfId="0" applyFont="1" applyFill="1" applyBorder="1" applyAlignment="1">
      <alignment horizontal="center" vertical="center" wrapText="1"/>
    </xf>
    <xf numFmtId="0" fontId="6" fillId="0" borderId="0" xfId="0" applyFont="1" applyAlignment="1">
      <alignment horizontal="left"/>
    </xf>
    <xf numFmtId="0" fontId="6" fillId="0" borderId="0" xfId="0" applyFont="1" applyAlignment="1">
      <alignment horizontal="left" vertical="center"/>
    </xf>
    <xf numFmtId="0" fontId="25" fillId="0" borderId="12" xfId="0" applyFont="1" applyFill="1" applyBorder="1" applyAlignment="1">
      <alignment horizontal="center" vertical="center" wrapText="1"/>
    </xf>
    <xf numFmtId="0" fontId="36" fillId="0" borderId="4" xfId="0" applyFont="1" applyBorder="1" applyAlignment="1">
      <alignment horizontal="center" vertical="center" wrapText="1"/>
    </xf>
    <xf numFmtId="0" fontId="7" fillId="0" borderId="4" xfId="0" applyFont="1" applyFill="1" applyBorder="1" applyAlignment="1">
      <alignment horizontal="center" vertical="center" wrapText="1"/>
    </xf>
    <xf numFmtId="0" fontId="16" fillId="13"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12" borderId="4" xfId="0" applyFont="1" applyFill="1" applyBorder="1" applyAlignment="1">
      <alignment horizontal="center" vertical="center" wrapText="1"/>
    </xf>
    <xf numFmtId="0" fontId="11" fillId="12" borderId="4" xfId="0" applyFont="1" applyFill="1" applyBorder="1" applyAlignment="1">
      <alignment horizontal="justify" vertical="center"/>
    </xf>
    <xf numFmtId="0" fontId="28" fillId="8" borderId="8" xfId="0" applyFont="1" applyFill="1" applyBorder="1" applyAlignment="1">
      <alignment horizontal="center" vertical="center" wrapText="1"/>
    </xf>
    <xf numFmtId="1" fontId="16" fillId="4" borderId="4" xfId="0" applyNumberFormat="1" applyFont="1" applyFill="1" applyBorder="1" applyAlignment="1">
      <alignment horizontal="center" vertical="center" wrapText="1"/>
    </xf>
    <xf numFmtId="1" fontId="14" fillId="4" borderId="4" xfId="0" applyNumberFormat="1" applyFont="1" applyFill="1" applyBorder="1" applyAlignment="1">
      <alignment horizontal="center" vertical="center" wrapText="1"/>
    </xf>
    <xf numFmtId="0" fontId="29" fillId="12" borderId="4" xfId="0" applyFont="1" applyFill="1" applyBorder="1" applyAlignment="1">
      <alignment horizontal="left" vertical="center" wrapText="1"/>
    </xf>
    <xf numFmtId="0" fontId="18" fillId="12" borderId="4" xfId="0" applyFont="1" applyFill="1" applyBorder="1" applyAlignment="1">
      <alignment vertical="top"/>
    </xf>
    <xf numFmtId="0" fontId="18" fillId="20" borderId="3" xfId="0" applyFont="1" applyFill="1" applyBorder="1"/>
    <xf numFmtId="0" fontId="37" fillId="12" borderId="3" xfId="0" applyFont="1" applyFill="1" applyBorder="1" applyAlignment="1">
      <alignment horizontal="center" vertical="center" wrapText="1" readingOrder="1"/>
    </xf>
    <xf numFmtId="0" fontId="18" fillId="0" borderId="4" xfId="0" applyFont="1" applyBorder="1" applyAlignment="1">
      <alignment horizontal="center" vertical="center" wrapText="1"/>
    </xf>
    <xf numFmtId="0" fontId="18" fillId="15" borderId="4" xfId="0" applyFont="1" applyFill="1" applyBorder="1"/>
    <xf numFmtId="0" fontId="35" fillId="0" borderId="12" xfId="0" applyFont="1" applyFill="1" applyBorder="1" applyAlignment="1">
      <alignment horizontal="center" vertical="center" wrapText="1"/>
    </xf>
    <xf numFmtId="0" fontId="37" fillId="0" borderId="4" xfId="0" applyFont="1" applyBorder="1" applyAlignment="1">
      <alignment horizontal="center" vertical="center" wrapText="1"/>
    </xf>
    <xf numFmtId="0" fontId="35" fillId="0" borderId="4" xfId="0" applyFont="1" applyBorder="1" applyAlignment="1">
      <alignment vertical="top" wrapText="1"/>
    </xf>
    <xf numFmtId="0" fontId="29" fillId="0" borderId="4" xfId="0" applyFont="1" applyFill="1" applyBorder="1" applyAlignment="1">
      <alignment horizontal="left" vertical="center" wrapText="1"/>
    </xf>
    <xf numFmtId="0" fontId="35" fillId="12" borderId="4" xfId="0" applyFont="1" applyFill="1" applyBorder="1" applyAlignment="1">
      <alignment horizontal="justify" vertical="center"/>
    </xf>
    <xf numFmtId="0" fontId="18" fillId="20" borderId="4" xfId="0" applyFont="1" applyFill="1" applyBorder="1"/>
    <xf numFmtId="0" fontId="37" fillId="12" borderId="4" xfId="0" applyFont="1" applyFill="1" applyBorder="1" applyAlignment="1">
      <alignment horizontal="center" vertical="center" wrapText="1" readingOrder="1"/>
    </xf>
    <xf numFmtId="0" fontId="18" fillId="0" borderId="4" xfId="0" applyFont="1" applyFill="1" applyBorder="1" applyAlignment="1">
      <alignment horizontal="center" vertical="center" wrapText="1"/>
    </xf>
    <xf numFmtId="0" fontId="37" fillId="0" borderId="4" xfId="0" applyFont="1" applyFill="1" applyBorder="1" applyAlignment="1">
      <alignment horizontal="center" vertical="center" wrapText="1" readingOrder="1"/>
    </xf>
    <xf numFmtId="0" fontId="18" fillId="7" borderId="4" xfId="0" applyFont="1" applyFill="1" applyBorder="1"/>
    <xf numFmtId="0" fontId="18" fillId="7" borderId="6" xfId="0" applyFont="1" applyFill="1" applyBorder="1"/>
    <xf numFmtId="0" fontId="35" fillId="0" borderId="4" xfId="0" applyFont="1" applyBorder="1" applyAlignment="1">
      <alignment horizontal="left" vertical="top" wrapText="1"/>
    </xf>
    <xf numFmtId="0" fontId="18" fillId="8" borderId="8" xfId="0" applyFont="1" applyFill="1" applyBorder="1" applyAlignment="1">
      <alignment horizontal="left" vertical="top" wrapText="1"/>
    </xf>
    <xf numFmtId="0" fontId="18" fillId="8" borderId="8"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18" fillId="7" borderId="9" xfId="0" applyFont="1" applyFill="1" applyBorder="1"/>
    <xf numFmtId="0" fontId="18" fillId="7" borderId="8" xfId="0" applyFont="1" applyFill="1" applyBorder="1"/>
    <xf numFmtId="0" fontId="37" fillId="0" borderId="8" xfId="0" applyFont="1" applyFill="1" applyBorder="1" applyAlignment="1">
      <alignment horizontal="center" vertical="center" wrapText="1" readingOrder="1"/>
    </xf>
    <xf numFmtId="1" fontId="7" fillId="26" borderId="4" xfId="0" applyNumberFormat="1" applyFont="1" applyFill="1" applyBorder="1" applyAlignment="1">
      <alignment horizontal="center" vertical="center"/>
    </xf>
    <xf numFmtId="0" fontId="14" fillId="12" borderId="4" xfId="0" applyFont="1" applyFill="1" applyBorder="1" applyAlignment="1">
      <alignment horizontal="center" vertical="center" wrapText="1"/>
    </xf>
    <xf numFmtId="0" fontId="12" fillId="0" borderId="3" xfId="0" applyFont="1" applyBorder="1" applyAlignment="1">
      <alignment vertical="top" wrapText="1"/>
    </xf>
    <xf numFmtId="0" fontId="32" fillId="0" borderId="4" xfId="0" applyFont="1" applyBorder="1" applyAlignment="1">
      <alignment horizontal="center" vertical="center" wrapText="1"/>
    </xf>
    <xf numFmtId="0" fontId="28" fillId="12" borderId="4" xfId="0" applyFont="1" applyFill="1" applyBorder="1" applyAlignment="1">
      <alignment horizontal="center" vertical="center" wrapText="1"/>
    </xf>
    <xf numFmtId="1" fontId="28" fillId="26" borderId="4" xfId="0" applyNumberFormat="1" applyFont="1" applyFill="1" applyBorder="1" applyAlignment="1">
      <alignment horizontal="center" vertical="center"/>
    </xf>
    <xf numFmtId="0" fontId="27" fillId="12" borderId="4"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4" xfId="0" applyFont="1" applyFill="1" applyBorder="1" applyAlignment="1">
      <alignment horizontal="center" vertical="center"/>
    </xf>
    <xf numFmtId="0" fontId="6" fillId="0" borderId="4" xfId="0" applyFont="1" applyFill="1" applyBorder="1" applyAlignment="1">
      <alignment horizontal="center"/>
    </xf>
    <xf numFmtId="0" fontId="7" fillId="8" borderId="8" xfId="0" applyFont="1" applyFill="1" applyBorder="1" applyAlignment="1">
      <alignment horizontal="center" vertical="center" wrapText="1"/>
    </xf>
    <xf numFmtId="0" fontId="6" fillId="8" borderId="8" xfId="0" applyFont="1" applyFill="1" applyBorder="1" applyAlignment="1">
      <alignment horizontal="left" vertical="center"/>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8" borderId="4" xfId="0" applyFont="1" applyFill="1" applyBorder="1" applyAlignment="1">
      <alignment horizontal="left" vertical="top" wrapText="1"/>
    </xf>
    <xf numFmtId="0" fontId="7" fillId="0" borderId="4" xfId="0" applyFont="1" applyBorder="1" applyAlignment="1">
      <alignment horizontal="left" vertical="top" wrapText="1"/>
    </xf>
    <xf numFmtId="0" fontId="6" fillId="0" borderId="3" xfId="0" applyFont="1" applyBorder="1" applyAlignment="1">
      <alignment horizontal="center" vertical="top" wrapText="1"/>
    </xf>
    <xf numFmtId="0" fontId="28" fillId="0" borderId="3" xfId="0" applyFont="1" applyBorder="1" applyAlignment="1">
      <alignment horizontal="left" vertical="top" wrapText="1"/>
    </xf>
    <xf numFmtId="0" fontId="26" fillId="8" borderId="4" xfId="0" applyFont="1" applyFill="1" applyBorder="1" applyAlignment="1">
      <alignment horizontal="center" vertical="center" wrapText="1"/>
    </xf>
    <xf numFmtId="0" fontId="3" fillId="0" borderId="4" xfId="0" applyFont="1" applyBorder="1" applyAlignment="1">
      <alignment horizontal="left" vertical="top" wrapText="1"/>
    </xf>
    <xf numFmtId="0" fontId="28" fillId="0" borderId="4" xfId="0" applyFont="1" applyBorder="1" applyAlignment="1">
      <alignment horizontal="left" vertical="top" wrapText="1"/>
    </xf>
    <xf numFmtId="0" fontId="28" fillId="0" borderId="4" xfId="0" applyFont="1" applyBorder="1" applyAlignment="1">
      <alignment horizontal="left" vertical="center" wrapText="1"/>
    </xf>
    <xf numFmtId="0" fontId="28" fillId="0" borderId="4" xfId="0" applyFont="1" applyBorder="1" applyAlignment="1">
      <alignment horizontal="left" vertical="center"/>
    </xf>
    <xf numFmtId="0" fontId="16" fillId="0" borderId="0" xfId="0" applyFont="1" applyFill="1" applyBorder="1" applyAlignment="1">
      <alignment horizontal="center" vertical="center" wrapText="1"/>
    </xf>
    <xf numFmtId="0" fontId="6" fillId="19" borderId="4" xfId="0" applyFont="1" applyFill="1" applyBorder="1" applyAlignment="1">
      <alignment horizontal="center" vertical="center" wrapText="1"/>
    </xf>
    <xf numFmtId="0" fontId="16" fillId="22" borderId="4" xfId="0" applyFont="1" applyFill="1" applyBorder="1" applyAlignment="1">
      <alignment horizontal="left" vertical="center" wrapText="1"/>
    </xf>
    <xf numFmtId="0" fontId="14" fillId="19" borderId="4" xfId="0" applyFont="1" applyFill="1" applyBorder="1" applyAlignment="1">
      <alignment horizontal="left" vertical="top" wrapText="1"/>
    </xf>
    <xf numFmtId="0" fontId="14" fillId="19" borderId="4" xfId="0" applyFont="1" applyFill="1" applyBorder="1" applyAlignment="1">
      <alignment horizontal="center" vertical="top" wrapText="1"/>
    </xf>
    <xf numFmtId="0" fontId="14" fillId="19" borderId="4" xfId="0" applyFont="1" applyFill="1" applyBorder="1" applyAlignment="1">
      <alignment horizontal="center" vertical="center" wrapText="1"/>
    </xf>
    <xf numFmtId="0" fontId="12" fillId="19" borderId="4" xfId="0" applyFont="1" applyFill="1" applyBorder="1" applyAlignment="1">
      <alignment vertical="top" wrapText="1"/>
    </xf>
    <xf numFmtId="0" fontId="41" fillId="12" borderId="4" xfId="0" applyFont="1" applyFill="1" applyBorder="1" applyAlignment="1">
      <alignment horizontal="center" vertical="center" wrapText="1"/>
    </xf>
    <xf numFmtId="0" fontId="23" fillId="12" borderId="4"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11" fillId="12" borderId="4" xfId="0" applyFont="1" applyFill="1" applyBorder="1" applyAlignment="1">
      <alignment horizontal="left" vertical="top" wrapText="1"/>
    </xf>
    <xf numFmtId="0" fontId="13" fillId="3" borderId="4" xfId="0" applyFont="1" applyFill="1" applyBorder="1"/>
    <xf numFmtId="0" fontId="26" fillId="8" borderId="8" xfId="0" applyFont="1" applyFill="1" applyBorder="1" applyAlignment="1">
      <alignment horizontal="center" vertical="center"/>
    </xf>
    <xf numFmtId="0" fontId="16" fillId="4" borderId="4" xfId="0" applyFont="1" applyFill="1" applyBorder="1" applyAlignment="1">
      <alignment horizontal="center" vertical="center" wrapText="1"/>
    </xf>
    <xf numFmtId="0" fontId="29" fillId="4" borderId="5" xfId="0" applyFont="1" applyFill="1" applyBorder="1" applyAlignment="1">
      <alignment horizontal="left" vertical="center" wrapText="1"/>
    </xf>
    <xf numFmtId="0" fontId="2" fillId="4" borderId="5"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13" fillId="0" borderId="0" xfId="0" applyFont="1" applyBorder="1"/>
    <xf numFmtId="0" fontId="2" fillId="0" borderId="0"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14" fillId="27" borderId="4" xfId="0" applyFont="1" applyFill="1" applyBorder="1" applyAlignment="1">
      <alignment horizontal="center" vertical="center" wrapText="1"/>
    </xf>
    <xf numFmtId="0" fontId="7" fillId="0" borderId="4" xfId="0" applyFont="1" applyBorder="1" applyAlignment="1">
      <alignment horizontal="left" vertical="top"/>
    </xf>
    <xf numFmtId="0" fontId="7" fillId="8" borderId="4"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28" fillId="0" borderId="3" xfId="0" applyFont="1" applyBorder="1" applyAlignment="1">
      <alignment horizontal="left" vertical="center" wrapText="1"/>
    </xf>
    <xf numFmtId="0" fontId="9" fillId="5" borderId="3" xfId="0" applyFont="1" applyFill="1" applyBorder="1" applyAlignment="1">
      <alignment horizontal="left" vertical="center" wrapText="1"/>
    </xf>
    <xf numFmtId="0" fontId="1" fillId="0" borderId="3" xfId="0" applyFont="1" applyBorder="1"/>
    <xf numFmtId="0" fontId="26" fillId="8" borderId="4" xfId="0" applyFont="1" applyFill="1" applyBorder="1" applyAlignment="1">
      <alignment horizontal="center" vertical="center"/>
    </xf>
    <xf numFmtId="0" fontId="6" fillId="5" borderId="9" xfId="0" applyFont="1" applyFill="1" applyBorder="1" applyAlignment="1">
      <alignment horizontal="center" vertical="center" wrapText="1"/>
    </xf>
    <xf numFmtId="0" fontId="6" fillId="3" borderId="4" xfId="0" applyFont="1" applyFill="1" applyBorder="1" applyAlignment="1">
      <alignment horizontal="center" vertical="top" wrapText="1"/>
    </xf>
    <xf numFmtId="0" fontId="7" fillId="22" borderId="4" xfId="0" applyFont="1" applyFill="1" applyBorder="1" applyAlignment="1">
      <alignment horizontal="left" vertical="center" wrapText="1"/>
    </xf>
    <xf numFmtId="0" fontId="7" fillId="19" borderId="4" xfId="0" applyFont="1" applyFill="1" applyBorder="1" applyAlignment="1">
      <alignment horizontal="left" vertical="top" wrapText="1"/>
    </xf>
    <xf numFmtId="0" fontId="7" fillId="19" borderId="4" xfId="0" applyFont="1" applyFill="1" applyBorder="1" applyAlignment="1">
      <alignment horizontal="center" vertical="center" wrapText="1"/>
    </xf>
    <xf numFmtId="0" fontId="20" fillId="15" borderId="4" xfId="0" applyFont="1" applyFill="1" applyBorder="1" applyAlignment="1">
      <alignment horizontal="center" vertical="center" wrapText="1" readingOrder="1"/>
    </xf>
    <xf numFmtId="0" fontId="12" fillId="0" borderId="3" xfId="0" applyFont="1" applyBorder="1" applyAlignment="1">
      <alignment vertical="top" wrapText="1"/>
    </xf>
    <xf numFmtId="0" fontId="13" fillId="0" borderId="4" xfId="0" applyFont="1" applyFill="1" applyBorder="1" applyAlignment="1">
      <alignment horizontal="center" vertical="center" wrapText="1"/>
    </xf>
    <xf numFmtId="0" fontId="13" fillId="0" borderId="0" xfId="0" applyFont="1" applyAlignment="1">
      <alignment vertical="center"/>
    </xf>
    <xf numFmtId="0" fontId="13" fillId="8" borderId="4" xfId="0" applyFont="1" applyFill="1" applyBorder="1" applyAlignment="1">
      <alignment horizontal="left" vertical="top" wrapText="1"/>
    </xf>
    <xf numFmtId="0" fontId="42" fillId="0" borderId="4" xfId="0" applyFont="1" applyFill="1" applyBorder="1" applyAlignment="1">
      <alignment vertical="top" wrapText="1"/>
    </xf>
    <xf numFmtId="0" fontId="8" fillId="0" borderId="4" xfId="0" applyFont="1" applyFill="1" applyBorder="1" applyAlignment="1">
      <alignment horizontal="left" vertical="top" wrapText="1"/>
    </xf>
    <xf numFmtId="0" fontId="20" fillId="15" borderId="4" xfId="0" applyFont="1" applyFill="1" applyBorder="1" applyAlignment="1">
      <alignment horizontal="center" vertical="center" wrapText="1" readingOrder="1"/>
    </xf>
    <xf numFmtId="0" fontId="20" fillId="15" borderId="4" xfId="0" applyFont="1" applyFill="1" applyBorder="1" applyAlignment="1">
      <alignment horizontal="center" vertical="center" wrapText="1" readingOrder="1"/>
    </xf>
    <xf numFmtId="0" fontId="13" fillId="0" borderId="0" xfId="0" applyFont="1" applyAlignment="1">
      <alignment horizontal="left" vertical="center" wrapText="1"/>
    </xf>
    <xf numFmtId="0" fontId="13" fillId="0" borderId="0" xfId="0" applyFont="1" applyAlignment="1">
      <alignment horizontal="left" vertical="top"/>
    </xf>
    <xf numFmtId="0" fontId="13" fillId="0" borderId="0" xfId="0" applyFont="1" applyAlignment="1">
      <alignment horizontal="left" vertical="top" wrapText="1"/>
    </xf>
    <xf numFmtId="0" fontId="27" fillId="0" borderId="0" xfId="0" applyFont="1" applyAlignment="1">
      <alignment horizontal="left"/>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20" fillId="15" borderId="4" xfId="0" applyFont="1" applyFill="1" applyBorder="1" applyAlignment="1">
      <alignment horizontal="center" vertical="center" wrapText="1" readingOrder="1"/>
    </xf>
    <xf numFmtId="0" fontId="22" fillId="0" borderId="0" xfId="0" applyFont="1" applyAlignment="1">
      <alignment horizontal="left" vertical="top" wrapText="1"/>
    </xf>
    <xf numFmtId="0" fontId="14" fillId="0" borderId="0" xfId="0" applyFont="1" applyAlignment="1">
      <alignment horizontal="left"/>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31" fillId="4" borderId="8" xfId="0" applyFont="1" applyFill="1" applyBorder="1" applyAlignment="1">
      <alignment horizontal="center" vertical="center" wrapText="1"/>
    </xf>
    <xf numFmtId="0" fontId="31" fillId="4" borderId="3" xfId="0" applyFont="1" applyFill="1" applyBorder="1" applyAlignment="1">
      <alignment horizontal="center" vertical="center" wrapText="1"/>
    </xf>
    <xf numFmtId="0" fontId="17" fillId="16" borderId="4" xfId="0" applyFont="1" applyFill="1" applyBorder="1" applyAlignment="1">
      <alignment horizontal="center" vertical="center"/>
    </xf>
    <xf numFmtId="0" fontId="17" fillId="11" borderId="8" xfId="0" applyFont="1" applyFill="1" applyBorder="1" applyAlignment="1">
      <alignment horizontal="center" vertical="center" wrapText="1"/>
    </xf>
    <xf numFmtId="0" fontId="17" fillId="11" borderId="3" xfId="0" applyFont="1" applyFill="1" applyBorder="1" applyAlignment="1">
      <alignment horizontal="center" vertical="center" wrapText="1"/>
    </xf>
    <xf numFmtId="0" fontId="11" fillId="0" borderId="8" xfId="0" applyFont="1" applyBorder="1" applyAlignment="1">
      <alignment vertical="top" wrapText="1"/>
    </xf>
    <xf numFmtId="0" fontId="11" fillId="0" borderId="16" xfId="0" applyFont="1" applyBorder="1" applyAlignment="1">
      <alignment vertical="top" wrapText="1"/>
    </xf>
    <xf numFmtId="0" fontId="11" fillId="0" borderId="3" xfId="0" applyFont="1" applyBorder="1" applyAlignment="1">
      <alignment vertical="top" wrapText="1"/>
    </xf>
    <xf numFmtId="0" fontId="16" fillId="23" borderId="8" xfId="0" applyFont="1" applyFill="1" applyBorder="1" applyAlignment="1">
      <alignment horizontal="center" vertical="center" wrapText="1"/>
    </xf>
    <xf numFmtId="0" fontId="16" fillId="23" borderId="3" xfId="0" applyFont="1" applyFill="1" applyBorder="1" applyAlignment="1">
      <alignment horizontal="center" vertical="center" wrapText="1"/>
    </xf>
    <xf numFmtId="0" fontId="14" fillId="0" borderId="4" xfId="0" applyFont="1" applyFill="1" applyBorder="1" applyAlignment="1">
      <alignment horizontal="left" vertical="center"/>
    </xf>
    <xf numFmtId="0" fontId="18" fillId="0" borderId="4" xfId="0" applyFont="1" applyFill="1" applyBorder="1" applyAlignment="1">
      <alignment horizontal="left" vertical="center"/>
    </xf>
    <xf numFmtId="0" fontId="14" fillId="0" borderId="0" xfId="0" applyFont="1" applyAlignment="1">
      <alignment horizontal="center"/>
    </xf>
    <xf numFmtId="0" fontId="14" fillId="0" borderId="4" xfId="0" applyFont="1" applyBorder="1" applyAlignment="1">
      <alignment horizontal="left"/>
    </xf>
    <xf numFmtId="0" fontId="13" fillId="0" borderId="4" xfId="0" applyFont="1" applyBorder="1" applyAlignment="1">
      <alignment horizontal="left" vertical="center"/>
    </xf>
    <xf numFmtId="0" fontId="13" fillId="9" borderId="4" xfId="0" applyFont="1" applyFill="1" applyBorder="1" applyAlignment="1">
      <alignment horizontal="left" vertical="center"/>
    </xf>
    <xf numFmtId="0" fontId="37" fillId="15" borderId="4" xfId="0" applyFont="1" applyFill="1" applyBorder="1" applyAlignment="1">
      <alignment horizontal="center" vertical="center" wrapText="1" readingOrder="1"/>
    </xf>
    <xf numFmtId="0" fontId="12" fillId="0" borderId="8" xfId="0" applyFont="1" applyBorder="1" applyAlignment="1">
      <alignment vertical="top" wrapText="1"/>
    </xf>
    <xf numFmtId="0" fontId="12" fillId="0" borderId="16" xfId="0" applyFont="1" applyBorder="1" applyAlignment="1">
      <alignment vertical="top" wrapText="1"/>
    </xf>
    <xf numFmtId="0" fontId="12" fillId="0" borderId="3" xfId="0" applyFont="1" applyBorder="1" applyAlignment="1">
      <alignment vertical="top" wrapText="1"/>
    </xf>
    <xf numFmtId="0" fontId="12" fillId="0" borderId="8" xfId="0" applyFont="1" applyBorder="1" applyAlignment="1">
      <alignment horizontal="left" vertical="top" wrapText="1"/>
    </xf>
    <xf numFmtId="0" fontId="12" fillId="0" borderId="16" xfId="0" applyFont="1" applyBorder="1" applyAlignment="1">
      <alignment horizontal="left" vertical="top" wrapText="1"/>
    </xf>
    <xf numFmtId="0" fontId="12" fillId="0" borderId="3" xfId="0" applyFont="1" applyBorder="1" applyAlignment="1">
      <alignment horizontal="left" vertical="top" wrapText="1"/>
    </xf>
    <xf numFmtId="0" fontId="18" fillId="0" borderId="4" xfId="0" applyFont="1" applyBorder="1" applyAlignment="1">
      <alignment horizontal="left"/>
    </xf>
    <xf numFmtId="0" fontId="6" fillId="10" borderId="4" xfId="0" applyFont="1" applyFill="1" applyBorder="1" applyAlignment="1">
      <alignment horizontal="left" vertical="center"/>
    </xf>
    <xf numFmtId="0" fontId="3" fillId="10" borderId="4" xfId="0" applyFont="1" applyFill="1" applyBorder="1" applyAlignment="1">
      <alignment horizontal="left" vertical="center"/>
    </xf>
    <xf numFmtId="0" fontId="6" fillId="0" borderId="0" xfId="0" applyFont="1" applyAlignment="1">
      <alignment horizontal="center"/>
    </xf>
    <xf numFmtId="0" fontId="6" fillId="0" borderId="4" xfId="0" applyFont="1" applyBorder="1" applyAlignment="1">
      <alignment horizontal="left"/>
    </xf>
    <xf numFmtId="0" fontId="6" fillId="0" borderId="5" xfId="0" applyFont="1" applyBorder="1" applyAlignment="1">
      <alignment horizontal="left"/>
    </xf>
    <xf numFmtId="0" fontId="6" fillId="0" borderId="7" xfId="0" applyFont="1" applyBorder="1" applyAlignment="1">
      <alignment horizontal="left"/>
    </xf>
    <xf numFmtId="0" fontId="6" fillId="0" borderId="6" xfId="0" applyFont="1" applyBorder="1" applyAlignment="1">
      <alignment horizontal="left"/>
    </xf>
    <xf numFmtId="0" fontId="1" fillId="0" borderId="4" xfId="0" applyFont="1" applyBorder="1" applyAlignment="1">
      <alignment horizontal="left" vertical="center"/>
    </xf>
    <xf numFmtId="0" fontId="1" fillId="10" borderId="4" xfId="0" applyFont="1" applyFill="1" applyBorder="1" applyAlignment="1">
      <alignment horizontal="left" vertical="center"/>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3" borderId="8"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8" fillId="0" borderId="8" xfId="0" applyFont="1" applyBorder="1" applyAlignment="1">
      <alignment horizontal="left" vertical="center" wrapText="1"/>
    </xf>
    <xf numFmtId="0" fontId="28" fillId="0" borderId="3" xfId="0" applyFont="1" applyBorder="1" applyAlignment="1">
      <alignment horizontal="left" vertical="center" wrapText="1"/>
    </xf>
    <xf numFmtId="0" fontId="39" fillId="0" borderId="8" xfId="0" applyFont="1" applyBorder="1" applyAlignment="1">
      <alignment horizontal="left" vertical="top" wrapText="1"/>
    </xf>
    <xf numFmtId="0" fontId="39" fillId="0" borderId="3" xfId="0" applyFont="1" applyBorder="1" applyAlignment="1">
      <alignment horizontal="left" vertical="top" wrapText="1"/>
    </xf>
    <xf numFmtId="0" fontId="9" fillId="5" borderId="8" xfId="0" applyFont="1" applyFill="1" applyBorder="1" applyAlignment="1">
      <alignment horizontal="left" vertical="center" wrapText="1"/>
    </xf>
    <xf numFmtId="0" fontId="9" fillId="5" borderId="3"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1" fillId="0" borderId="8" xfId="0" applyFont="1" applyBorder="1"/>
    <xf numFmtId="0" fontId="1" fillId="0" borderId="3" xfId="0" applyFont="1" applyBorder="1"/>
    <xf numFmtId="0" fontId="6" fillId="0" borderId="4" xfId="0" applyFont="1" applyBorder="1" applyAlignment="1">
      <alignment horizontal="left" vertical="center"/>
    </xf>
    <xf numFmtId="0" fontId="25" fillId="0" borderId="12" xfId="0" applyFont="1" applyFill="1" applyBorder="1" applyAlignment="1">
      <alignment horizontal="left" vertical="top" wrapText="1"/>
    </xf>
    <xf numFmtId="0" fontId="12" fillId="0" borderId="12" xfId="0" applyFont="1" applyFill="1" applyBorder="1" applyAlignment="1">
      <alignment horizontal="left" vertical="top" wrapText="1"/>
    </xf>
    <xf numFmtId="0" fontId="16" fillId="4" borderId="16" xfId="0" applyFont="1" applyFill="1" applyBorder="1" applyAlignment="1">
      <alignment horizontal="center" vertical="center" wrapText="1"/>
    </xf>
    <xf numFmtId="0" fontId="36" fillId="0" borderId="4" xfId="0" applyFont="1" applyFill="1" applyBorder="1" applyAlignment="1">
      <alignment horizontal="left" vertical="top" wrapText="1"/>
    </xf>
    <xf numFmtId="0" fontId="12" fillId="0" borderId="12" xfId="0" applyFont="1" applyFill="1" applyBorder="1" applyAlignment="1">
      <alignment horizontal="left" wrapText="1"/>
    </xf>
    <xf numFmtId="0" fontId="8" fillId="0" borderId="4" xfId="0" applyFont="1" applyFill="1" applyBorder="1" applyAlignment="1">
      <alignment vertical="top" wrapText="1"/>
    </xf>
    <xf numFmtId="0" fontId="12" fillId="0" borderId="4" xfId="0" applyFont="1" applyFill="1" applyBorder="1" applyAlignment="1">
      <alignment vertical="top" wrapText="1"/>
    </xf>
    <xf numFmtId="0" fontId="14" fillId="0" borderId="4" xfId="0" applyFont="1" applyBorder="1"/>
  </cellXfs>
  <cellStyles count="3">
    <cellStyle name="Explanatory Text" xfId="1" builtinId="53" customBuiltin="1"/>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80"/>
  <sheetViews>
    <sheetView tabSelected="1" zoomScale="55" zoomScaleNormal="55" workbookViewId="0">
      <selection activeCell="L67" sqref="L67"/>
    </sheetView>
  </sheetViews>
  <sheetFormatPr defaultColWidth="9.140625" defaultRowHeight="15" x14ac:dyDescent="0.25"/>
  <cols>
    <col min="1" max="1" width="10.7109375" style="21" customWidth="1"/>
    <col min="2" max="2" width="52.28515625" style="137" customWidth="1"/>
    <col min="3" max="3" width="16.28515625" style="137" customWidth="1"/>
    <col min="4" max="4" width="14" style="137" customWidth="1"/>
    <col min="5" max="5" width="15" style="137" customWidth="1"/>
    <col min="6" max="6" width="15.42578125" style="137" customWidth="1"/>
    <col min="7" max="7" width="16.28515625" style="137" customWidth="1"/>
    <col min="8" max="8" width="15.85546875" style="137" hidden="1" customWidth="1"/>
    <col min="9" max="9" width="14" style="137" customWidth="1"/>
    <col min="10" max="11" width="12.7109375" style="137" customWidth="1"/>
    <col min="12" max="12" width="42.7109375" style="23" customWidth="1"/>
    <col min="13" max="13" width="15.7109375" style="23" customWidth="1"/>
    <col min="14" max="14" width="15.28515625" style="23" customWidth="1"/>
    <col min="15" max="15" width="31.7109375" style="23" customWidth="1"/>
    <col min="16" max="16" width="17.140625" style="23" customWidth="1"/>
    <col min="17" max="17" width="29" style="23" customWidth="1"/>
    <col min="18" max="18" width="15.7109375" style="23" customWidth="1"/>
    <col min="19" max="19" width="19.28515625" style="23" customWidth="1"/>
    <col min="20" max="20" width="20" style="23" customWidth="1"/>
    <col min="21" max="21" width="19.5703125" style="23" customWidth="1"/>
    <col min="22" max="22" width="42.140625" style="23" customWidth="1"/>
    <col min="23" max="1035" width="9.140625" style="23"/>
  </cols>
  <sheetData>
    <row r="1" spans="1:22" x14ac:dyDescent="0.25">
      <c r="D1" s="285" t="s">
        <v>69</v>
      </c>
      <c r="E1" s="285"/>
      <c r="F1" s="285"/>
      <c r="G1" s="285"/>
      <c r="H1" s="285"/>
      <c r="I1" s="285"/>
      <c r="J1" s="285"/>
      <c r="K1" s="285"/>
      <c r="L1" s="285"/>
    </row>
    <row r="2" spans="1:22" ht="15" customHeight="1" x14ac:dyDescent="0.25"/>
    <row r="3" spans="1:22" ht="15" customHeight="1" x14ac:dyDescent="0.25">
      <c r="B3" s="24" t="s">
        <v>2</v>
      </c>
      <c r="C3" s="24"/>
      <c r="D3" s="286" t="s">
        <v>351</v>
      </c>
      <c r="E3" s="286"/>
      <c r="F3" s="286"/>
      <c r="G3" s="286"/>
      <c r="H3" s="286"/>
      <c r="I3" s="286"/>
      <c r="J3" s="286"/>
      <c r="K3" s="286"/>
      <c r="L3" s="286"/>
    </row>
    <row r="4" spans="1:22" ht="15" customHeight="1" x14ac:dyDescent="0.25">
      <c r="B4" s="24" t="s">
        <v>3</v>
      </c>
      <c r="C4" s="24"/>
      <c r="D4" s="286" t="s">
        <v>352</v>
      </c>
      <c r="E4" s="286"/>
      <c r="F4" s="286"/>
      <c r="G4" s="286"/>
      <c r="H4" s="286"/>
      <c r="I4" s="286"/>
      <c r="J4" s="286"/>
      <c r="K4" s="286"/>
      <c r="L4" s="286"/>
    </row>
    <row r="5" spans="1:22" ht="15" customHeight="1" x14ac:dyDescent="0.25">
      <c r="B5" s="24" t="s">
        <v>4</v>
      </c>
      <c r="C5" s="24"/>
      <c r="D5" s="286" t="s">
        <v>86</v>
      </c>
      <c r="E5" s="286"/>
      <c r="F5" s="286"/>
      <c r="G5" s="286"/>
      <c r="H5" s="286"/>
      <c r="I5" s="286"/>
      <c r="J5" s="286"/>
      <c r="K5" s="286"/>
      <c r="L5" s="286"/>
    </row>
    <row r="6" spans="1:22" ht="15" customHeight="1" x14ac:dyDescent="0.25">
      <c r="B6" s="25" t="s">
        <v>5</v>
      </c>
      <c r="C6" s="25"/>
      <c r="D6" s="287" t="s">
        <v>6</v>
      </c>
      <c r="E6" s="287"/>
      <c r="F6" s="287"/>
      <c r="G6" s="287"/>
      <c r="H6" s="287"/>
      <c r="I6" s="287"/>
      <c r="J6" s="287"/>
      <c r="K6" s="287"/>
      <c r="L6" s="287"/>
    </row>
    <row r="7" spans="1:22" ht="15" customHeight="1" x14ac:dyDescent="0.25">
      <c r="B7" s="25" t="s">
        <v>7</v>
      </c>
      <c r="C7" s="25"/>
      <c r="D7" s="283" t="s">
        <v>356</v>
      </c>
      <c r="E7" s="284"/>
      <c r="F7" s="284"/>
      <c r="G7" s="284"/>
      <c r="H7" s="284"/>
      <c r="I7" s="284"/>
      <c r="J7" s="284"/>
      <c r="K7" s="284"/>
      <c r="L7" s="284"/>
    </row>
    <row r="8" spans="1:22" ht="15" customHeight="1" x14ac:dyDescent="0.25">
      <c r="B8" s="39" t="s">
        <v>11</v>
      </c>
      <c r="C8" s="39"/>
      <c r="D8" s="288" t="s">
        <v>87</v>
      </c>
      <c r="E8" s="288"/>
      <c r="F8" s="288"/>
      <c r="G8" s="288"/>
      <c r="H8" s="288"/>
      <c r="I8" s="288"/>
      <c r="J8" s="288"/>
      <c r="K8" s="288"/>
      <c r="L8" s="288"/>
    </row>
    <row r="9" spans="1:22" ht="15" customHeight="1" x14ac:dyDescent="0.25">
      <c r="B9" s="23"/>
      <c r="C9" s="23"/>
      <c r="D9" s="26"/>
      <c r="E9" s="26"/>
      <c r="F9" s="26"/>
      <c r="G9" s="26"/>
      <c r="H9" s="26"/>
      <c r="I9" s="26"/>
      <c r="J9" s="26"/>
      <c r="K9" s="26"/>
      <c r="L9" s="26"/>
    </row>
    <row r="10" spans="1:22" ht="35.450000000000003" customHeight="1" x14ac:dyDescent="0.25">
      <c r="A10" s="269" t="s">
        <v>0</v>
      </c>
      <c r="B10" s="269" t="s">
        <v>13</v>
      </c>
      <c r="C10" s="281" t="s">
        <v>93</v>
      </c>
      <c r="D10" s="281" t="s">
        <v>94</v>
      </c>
      <c r="E10" s="281" t="s">
        <v>95</v>
      </c>
      <c r="F10" s="281" t="s">
        <v>96</v>
      </c>
      <c r="G10" s="281" t="s">
        <v>97</v>
      </c>
      <c r="H10" s="281" t="s">
        <v>98</v>
      </c>
      <c r="I10" s="281" t="s">
        <v>14</v>
      </c>
      <c r="J10" s="281" t="s">
        <v>15</v>
      </c>
      <c r="K10" s="134"/>
      <c r="L10" s="269" t="s">
        <v>16</v>
      </c>
      <c r="M10" s="271" t="s">
        <v>49</v>
      </c>
      <c r="N10" s="273" t="s">
        <v>70</v>
      </c>
      <c r="O10" s="269" t="s">
        <v>85</v>
      </c>
      <c r="P10" s="269" t="s">
        <v>46</v>
      </c>
      <c r="Q10" s="275" t="s">
        <v>99</v>
      </c>
      <c r="R10" s="275"/>
      <c r="S10" s="275"/>
      <c r="T10" s="275"/>
      <c r="U10" s="276" t="s">
        <v>56</v>
      </c>
      <c r="V10" s="264" t="s">
        <v>1</v>
      </c>
    </row>
    <row r="11" spans="1:22" ht="210" customHeight="1" x14ac:dyDescent="0.25">
      <c r="A11" s="327"/>
      <c r="B11" s="270"/>
      <c r="C11" s="282"/>
      <c r="D11" s="282"/>
      <c r="E11" s="282"/>
      <c r="F11" s="282"/>
      <c r="G11" s="282"/>
      <c r="H11" s="282"/>
      <c r="I11" s="282"/>
      <c r="J11" s="282"/>
      <c r="K11" s="135" t="s">
        <v>152</v>
      </c>
      <c r="L11" s="270"/>
      <c r="M11" s="272"/>
      <c r="N11" s="274"/>
      <c r="O11" s="270"/>
      <c r="P11" s="270"/>
      <c r="Q11" s="104" t="s">
        <v>100</v>
      </c>
      <c r="R11" s="104" t="s">
        <v>105</v>
      </c>
      <c r="S11" s="37" t="s">
        <v>106</v>
      </c>
      <c r="T11" s="37" t="s">
        <v>107</v>
      </c>
      <c r="U11" s="277"/>
      <c r="V11" s="265"/>
    </row>
    <row r="12" spans="1:22" ht="48.4" customHeight="1" x14ac:dyDescent="0.25">
      <c r="A12" s="270"/>
      <c r="B12" s="27" t="s">
        <v>68</v>
      </c>
      <c r="C12" s="27" t="s">
        <v>51</v>
      </c>
      <c r="D12" s="27" t="s">
        <v>51</v>
      </c>
      <c r="E12" s="27" t="s">
        <v>51</v>
      </c>
      <c r="F12" s="27" t="s">
        <v>51</v>
      </c>
      <c r="G12" s="27" t="s">
        <v>51</v>
      </c>
      <c r="H12" s="27" t="s">
        <v>51</v>
      </c>
      <c r="I12" s="27" t="s">
        <v>51</v>
      </c>
      <c r="J12" s="27" t="s">
        <v>51</v>
      </c>
      <c r="K12" s="27" t="s">
        <v>51</v>
      </c>
      <c r="L12" s="27" t="s">
        <v>51</v>
      </c>
      <c r="M12" s="83" t="s">
        <v>47</v>
      </c>
      <c r="N12" s="94" t="s">
        <v>47</v>
      </c>
      <c r="O12" s="83" t="s">
        <v>47</v>
      </c>
      <c r="P12" s="83" t="s">
        <v>47</v>
      </c>
      <c r="Q12" s="105" t="s">
        <v>51</v>
      </c>
      <c r="R12" s="105" t="s">
        <v>51</v>
      </c>
      <c r="S12" s="83" t="s">
        <v>47</v>
      </c>
      <c r="T12" s="83" t="s">
        <v>47</v>
      </c>
      <c r="U12" s="83" t="s">
        <v>50</v>
      </c>
      <c r="V12" s="28"/>
    </row>
    <row r="13" spans="1:22" ht="16.149999999999999" customHeight="1" x14ac:dyDescent="0.25">
      <c r="A13" s="160" t="s">
        <v>8</v>
      </c>
      <c r="B13" s="49" t="s">
        <v>360</v>
      </c>
      <c r="C13" s="49"/>
      <c r="D13" s="29"/>
      <c r="E13" s="29"/>
      <c r="F13" s="29"/>
      <c r="G13" s="29"/>
      <c r="H13" s="29"/>
      <c r="I13" s="29"/>
      <c r="J13" s="29"/>
      <c r="K13" s="84"/>
      <c r="L13" s="84"/>
      <c r="M13" s="113"/>
      <c r="N13" s="113"/>
      <c r="O13" s="113"/>
      <c r="P13" s="114"/>
      <c r="Q13" s="115"/>
      <c r="R13" s="115"/>
      <c r="S13" s="114"/>
      <c r="T13" s="114"/>
      <c r="U13" s="113"/>
      <c r="V13" s="109"/>
    </row>
    <row r="14" spans="1:22" ht="15" customHeight="1" x14ac:dyDescent="0.25">
      <c r="A14" s="162" t="s">
        <v>128</v>
      </c>
      <c r="B14" s="95" t="s">
        <v>88</v>
      </c>
      <c r="C14" s="139">
        <f t="shared" ref="C14:K14" si="0">SUM(C15:C23)</f>
        <v>69</v>
      </c>
      <c r="D14" s="139">
        <f t="shared" si="0"/>
        <v>15</v>
      </c>
      <c r="E14" s="139">
        <f t="shared" si="0"/>
        <v>0</v>
      </c>
      <c r="F14" s="139">
        <f t="shared" si="0"/>
        <v>15</v>
      </c>
      <c r="G14" s="139">
        <f t="shared" si="0"/>
        <v>37</v>
      </c>
      <c r="H14" s="139">
        <f t="shared" si="0"/>
        <v>0</v>
      </c>
      <c r="I14" s="139">
        <f>SUM(I15:I25)</f>
        <v>152</v>
      </c>
      <c r="J14" s="96"/>
      <c r="K14" s="139">
        <f t="shared" si="0"/>
        <v>33</v>
      </c>
      <c r="L14" s="97"/>
      <c r="M14" s="110"/>
      <c r="N14" s="110"/>
      <c r="O14" s="110"/>
      <c r="P14" s="266"/>
      <c r="Q14" s="111"/>
      <c r="R14" s="111"/>
      <c r="S14" s="112"/>
      <c r="T14" s="112"/>
      <c r="U14" s="110"/>
      <c r="V14" s="30"/>
    </row>
    <row r="15" spans="1:22" ht="60" customHeight="1" x14ac:dyDescent="0.25">
      <c r="A15" s="161" t="s">
        <v>129</v>
      </c>
      <c r="B15" s="141" t="s">
        <v>89</v>
      </c>
      <c r="C15" s="48">
        <v>2</v>
      </c>
      <c r="D15" s="48">
        <v>2</v>
      </c>
      <c r="E15" s="48" t="s">
        <v>113</v>
      </c>
      <c r="F15" s="48">
        <v>2</v>
      </c>
      <c r="G15" s="48">
        <v>2</v>
      </c>
      <c r="H15" s="48"/>
      <c r="I15" s="48">
        <v>16</v>
      </c>
      <c r="J15" s="48" t="s">
        <v>110</v>
      </c>
      <c r="K15" s="48">
        <v>6</v>
      </c>
      <c r="L15" s="278" t="s">
        <v>153</v>
      </c>
      <c r="M15" s="54"/>
      <c r="N15" s="54"/>
      <c r="O15" s="54"/>
      <c r="P15" s="266"/>
      <c r="Q15" s="326" t="s">
        <v>111</v>
      </c>
      <c r="R15" s="158" t="s">
        <v>122</v>
      </c>
      <c r="S15" s="138"/>
      <c r="T15" s="138"/>
      <c r="U15" s="54"/>
      <c r="V15" s="30"/>
    </row>
    <row r="16" spans="1:22" ht="59.25" customHeight="1" x14ac:dyDescent="0.25">
      <c r="A16" s="161" t="s">
        <v>130</v>
      </c>
      <c r="B16" s="141" t="s">
        <v>89</v>
      </c>
      <c r="C16" s="142">
        <v>3</v>
      </c>
      <c r="D16" s="142">
        <v>3</v>
      </c>
      <c r="E16" s="43" t="s">
        <v>113</v>
      </c>
      <c r="F16" s="142">
        <v>3</v>
      </c>
      <c r="G16" s="142">
        <v>3</v>
      </c>
      <c r="H16" s="142"/>
      <c r="I16" s="142">
        <v>18</v>
      </c>
      <c r="J16" s="43" t="s">
        <v>110</v>
      </c>
      <c r="K16" s="43">
        <v>6</v>
      </c>
      <c r="L16" s="279"/>
      <c r="M16" s="54"/>
      <c r="N16" s="54"/>
      <c r="O16" s="54"/>
      <c r="P16" s="266"/>
      <c r="Q16" s="326" t="s">
        <v>120</v>
      </c>
      <c r="R16" s="158" t="s">
        <v>122</v>
      </c>
      <c r="S16" s="138"/>
      <c r="T16" s="138"/>
      <c r="U16" s="54"/>
      <c r="V16" s="30"/>
    </row>
    <row r="17" spans="1:22" ht="66.75" customHeight="1" x14ac:dyDescent="0.25">
      <c r="A17" s="161" t="s">
        <v>131</v>
      </c>
      <c r="B17" s="141" t="s">
        <v>89</v>
      </c>
      <c r="C17" s="142">
        <v>3</v>
      </c>
      <c r="D17" s="142">
        <v>3</v>
      </c>
      <c r="E17" s="43" t="s">
        <v>113</v>
      </c>
      <c r="F17" s="142">
        <v>3</v>
      </c>
      <c r="G17" s="142">
        <v>3</v>
      </c>
      <c r="H17" s="142"/>
      <c r="I17" s="142">
        <v>18</v>
      </c>
      <c r="J17" s="43" t="s">
        <v>110</v>
      </c>
      <c r="K17" s="43">
        <v>6</v>
      </c>
      <c r="L17" s="279"/>
      <c r="M17" s="54"/>
      <c r="N17" s="54"/>
      <c r="O17" s="54"/>
      <c r="P17" s="266"/>
      <c r="Q17" s="326" t="s">
        <v>120</v>
      </c>
      <c r="R17" s="158" t="s">
        <v>122</v>
      </c>
      <c r="S17" s="138"/>
      <c r="T17" s="138"/>
      <c r="U17" s="54"/>
      <c r="V17" s="30"/>
    </row>
    <row r="18" spans="1:22" ht="59.25" customHeight="1" x14ac:dyDescent="0.25">
      <c r="A18" s="161" t="s">
        <v>132</v>
      </c>
      <c r="B18" s="141" t="s">
        <v>89</v>
      </c>
      <c r="C18" s="144">
        <v>3</v>
      </c>
      <c r="D18" s="144">
        <v>3</v>
      </c>
      <c r="E18" s="253" t="s">
        <v>113</v>
      </c>
      <c r="F18" s="144">
        <v>3</v>
      </c>
      <c r="G18" s="144">
        <v>3</v>
      </c>
      <c r="H18" s="144"/>
      <c r="I18" s="144">
        <v>18</v>
      </c>
      <c r="J18" s="253" t="s">
        <v>110</v>
      </c>
      <c r="K18" s="253">
        <v>6</v>
      </c>
      <c r="L18" s="279"/>
      <c r="M18" s="54"/>
      <c r="N18" s="54"/>
      <c r="O18" s="54"/>
      <c r="P18" s="266"/>
      <c r="Q18" s="326" t="s">
        <v>120</v>
      </c>
      <c r="R18" s="158" t="s">
        <v>122</v>
      </c>
      <c r="S18" s="251"/>
      <c r="T18" s="251"/>
      <c r="U18" s="54"/>
      <c r="V18" s="30"/>
    </row>
    <row r="19" spans="1:22" ht="59.25" customHeight="1" x14ac:dyDescent="0.25">
      <c r="A19" s="161" t="s">
        <v>133</v>
      </c>
      <c r="B19" s="141" t="s">
        <v>89</v>
      </c>
      <c r="C19" s="144">
        <v>3</v>
      </c>
      <c r="D19" s="144">
        <v>3</v>
      </c>
      <c r="E19" s="253" t="s">
        <v>113</v>
      </c>
      <c r="F19" s="144">
        <v>3</v>
      </c>
      <c r="G19" s="144">
        <v>3</v>
      </c>
      <c r="H19" s="144"/>
      <c r="I19" s="144">
        <v>18</v>
      </c>
      <c r="J19" s="253" t="s">
        <v>110</v>
      </c>
      <c r="K19" s="253">
        <v>6</v>
      </c>
      <c r="L19" s="280"/>
      <c r="M19" s="54"/>
      <c r="N19" s="54"/>
      <c r="O19" s="54"/>
      <c r="P19" s="266"/>
      <c r="Q19" s="326" t="s">
        <v>120</v>
      </c>
      <c r="R19" s="158" t="s">
        <v>122</v>
      </c>
      <c r="S19" s="251"/>
      <c r="T19" s="251"/>
      <c r="U19" s="54"/>
      <c r="V19" s="30"/>
    </row>
    <row r="20" spans="1:22" ht="38.25" customHeight="1" x14ac:dyDescent="0.25">
      <c r="A20" s="161" t="s">
        <v>134</v>
      </c>
      <c r="B20" s="141" t="s">
        <v>108</v>
      </c>
      <c r="C20" s="142">
        <v>10</v>
      </c>
      <c r="D20" s="142">
        <v>1</v>
      </c>
      <c r="E20" s="43" t="s">
        <v>113</v>
      </c>
      <c r="F20" s="142">
        <v>1</v>
      </c>
      <c r="G20" s="142">
        <v>1</v>
      </c>
      <c r="H20" s="142"/>
      <c r="I20" s="142">
        <v>15</v>
      </c>
      <c r="J20" s="43" t="s">
        <v>110</v>
      </c>
      <c r="K20" s="43">
        <v>3</v>
      </c>
      <c r="L20" s="44"/>
      <c r="M20" s="54"/>
      <c r="N20" s="54"/>
      <c r="O20" s="54"/>
      <c r="P20" s="266"/>
      <c r="Q20" s="326" t="s">
        <v>121</v>
      </c>
      <c r="R20" s="158" t="s">
        <v>122</v>
      </c>
      <c r="S20" s="138"/>
      <c r="T20" s="138"/>
      <c r="U20" s="54"/>
      <c r="V20" s="30"/>
    </row>
    <row r="21" spans="1:22" ht="49.5" customHeight="1" x14ac:dyDescent="0.25">
      <c r="A21" s="161" t="s">
        <v>178</v>
      </c>
      <c r="B21" s="141" t="s">
        <v>91</v>
      </c>
      <c r="C21" s="142" t="s">
        <v>113</v>
      </c>
      <c r="D21" s="142" t="s">
        <v>113</v>
      </c>
      <c r="E21" s="142" t="s">
        <v>113</v>
      </c>
      <c r="F21" s="130" t="s">
        <v>113</v>
      </c>
      <c r="G21" s="142">
        <v>20</v>
      </c>
      <c r="H21" s="142"/>
      <c r="I21" s="143">
        <v>4</v>
      </c>
      <c r="J21" s="142" t="s">
        <v>154</v>
      </c>
      <c r="K21" s="142" t="s">
        <v>113</v>
      </c>
      <c r="L21" s="44"/>
      <c r="M21" s="54"/>
      <c r="N21" s="54"/>
      <c r="O21" s="54"/>
      <c r="P21" s="266"/>
      <c r="Q21" s="326" t="s">
        <v>123</v>
      </c>
      <c r="R21" s="158" t="s">
        <v>122</v>
      </c>
      <c r="S21" s="138"/>
      <c r="T21" s="138"/>
      <c r="U21" s="54"/>
      <c r="V21" s="30"/>
    </row>
    <row r="22" spans="1:22" ht="24.75" customHeight="1" x14ac:dyDescent="0.25">
      <c r="A22" s="161" t="s">
        <v>179</v>
      </c>
      <c r="B22" s="141" t="s">
        <v>90</v>
      </c>
      <c r="C22" s="142">
        <v>45</v>
      </c>
      <c r="D22" s="142" t="s">
        <v>113</v>
      </c>
      <c r="E22" s="142" t="s">
        <v>113</v>
      </c>
      <c r="F22" s="142" t="s">
        <v>113</v>
      </c>
      <c r="G22" s="142">
        <v>2</v>
      </c>
      <c r="H22" s="142"/>
      <c r="I22" s="142">
        <v>3</v>
      </c>
      <c r="J22" s="142" t="s">
        <v>110</v>
      </c>
      <c r="K22" s="142" t="s">
        <v>113</v>
      </c>
      <c r="L22" s="44"/>
      <c r="M22" s="54"/>
      <c r="N22" s="54"/>
      <c r="O22" s="54"/>
      <c r="P22" s="266"/>
      <c r="Q22" s="326" t="s">
        <v>124</v>
      </c>
      <c r="R22" s="158" t="s">
        <v>122</v>
      </c>
      <c r="S22" s="138"/>
      <c r="T22" s="138"/>
      <c r="U22" s="54"/>
      <c r="V22" s="30"/>
    </row>
    <row r="23" spans="1:22" ht="54" customHeight="1" x14ac:dyDescent="0.25">
      <c r="A23" s="161" t="s">
        <v>181</v>
      </c>
      <c r="B23" s="141" t="s">
        <v>112</v>
      </c>
      <c r="C23" s="142" t="s">
        <v>113</v>
      </c>
      <c r="D23" s="142" t="s">
        <v>113</v>
      </c>
      <c r="E23" s="142" t="s">
        <v>113</v>
      </c>
      <c r="F23" s="142" t="s">
        <v>113</v>
      </c>
      <c r="G23" s="142" t="s">
        <v>113</v>
      </c>
      <c r="H23" s="142"/>
      <c r="I23" s="142">
        <v>10</v>
      </c>
      <c r="J23" s="142" t="s">
        <v>110</v>
      </c>
      <c r="K23" s="142" t="s">
        <v>113</v>
      </c>
      <c r="L23" s="44"/>
      <c r="M23" s="54"/>
      <c r="N23" s="54"/>
      <c r="O23" s="54"/>
      <c r="P23" s="266"/>
      <c r="Q23" s="326" t="s">
        <v>125</v>
      </c>
      <c r="R23" s="158" t="s">
        <v>122</v>
      </c>
      <c r="S23" s="138"/>
      <c r="T23" s="138"/>
      <c r="U23" s="54"/>
      <c r="V23" s="30"/>
    </row>
    <row r="24" spans="1:22" ht="57.75" customHeight="1" x14ac:dyDescent="0.25">
      <c r="A24" s="161" t="s">
        <v>183</v>
      </c>
      <c r="B24" s="141" t="s">
        <v>89</v>
      </c>
      <c r="C24" s="48">
        <v>2</v>
      </c>
      <c r="D24" s="48">
        <v>2</v>
      </c>
      <c r="E24" s="48" t="s">
        <v>113</v>
      </c>
      <c r="F24" s="48">
        <v>2</v>
      </c>
      <c r="G24" s="48">
        <v>2</v>
      </c>
      <c r="H24" s="48"/>
      <c r="I24" s="48">
        <v>16</v>
      </c>
      <c r="J24" s="48" t="s">
        <v>110</v>
      </c>
      <c r="K24" s="48">
        <v>6</v>
      </c>
      <c r="L24" s="44"/>
      <c r="M24" s="54"/>
      <c r="N24" s="54"/>
      <c r="O24" s="54"/>
      <c r="P24" s="266"/>
      <c r="Q24" s="326" t="s">
        <v>111</v>
      </c>
      <c r="R24" s="158" t="s">
        <v>122</v>
      </c>
      <c r="S24" s="259"/>
      <c r="T24" s="259"/>
      <c r="U24" s="54"/>
      <c r="V24" s="30"/>
    </row>
    <row r="25" spans="1:22" ht="63" customHeight="1" x14ac:dyDescent="0.25">
      <c r="A25" s="161" t="s">
        <v>184</v>
      </c>
      <c r="B25" s="141" t="s">
        <v>89</v>
      </c>
      <c r="C25" s="48">
        <v>2</v>
      </c>
      <c r="D25" s="48">
        <v>2</v>
      </c>
      <c r="E25" s="48" t="s">
        <v>113</v>
      </c>
      <c r="F25" s="48">
        <v>2</v>
      </c>
      <c r="G25" s="48">
        <v>2</v>
      </c>
      <c r="H25" s="48"/>
      <c r="I25" s="48">
        <v>16</v>
      </c>
      <c r="J25" s="48" t="s">
        <v>110</v>
      </c>
      <c r="K25" s="48">
        <v>6</v>
      </c>
      <c r="L25" s="44"/>
      <c r="M25" s="54"/>
      <c r="N25" s="54"/>
      <c r="O25" s="54"/>
      <c r="P25" s="266"/>
      <c r="Q25" s="326" t="s">
        <v>120</v>
      </c>
      <c r="R25" s="158" t="s">
        <v>122</v>
      </c>
      <c r="S25" s="259"/>
      <c r="T25" s="259"/>
      <c r="U25" s="54"/>
      <c r="V25" s="30"/>
    </row>
    <row r="26" spans="1:22" ht="19.5" customHeight="1" x14ac:dyDescent="0.25">
      <c r="A26" s="162" t="s">
        <v>135</v>
      </c>
      <c r="B26" s="95" t="s">
        <v>88</v>
      </c>
      <c r="C26" s="139">
        <f>SUM(C27:C35)</f>
        <v>69</v>
      </c>
      <c r="D26" s="139">
        <f>SUM(D27:D35)</f>
        <v>15</v>
      </c>
      <c r="E26" s="139">
        <f>SUM(E27:E35)</f>
        <v>0</v>
      </c>
      <c r="F26" s="139">
        <f>SUM(F27:F35)</f>
        <v>15</v>
      </c>
      <c r="G26" s="139">
        <f>SUM(G27:G35)</f>
        <v>37</v>
      </c>
      <c r="H26" s="95"/>
      <c r="I26" s="139">
        <f>SUM(I27:I35)</f>
        <v>120</v>
      </c>
      <c r="J26" s="139"/>
      <c r="K26" s="139">
        <f>SUM(K27:K35)</f>
        <v>30</v>
      </c>
      <c r="L26" s="95"/>
      <c r="M26" s="95"/>
      <c r="N26" s="95"/>
      <c r="O26" s="95"/>
      <c r="P26" s="266"/>
      <c r="Q26" s="95"/>
      <c r="R26" s="95"/>
      <c r="S26" s="95"/>
      <c r="T26" s="95"/>
      <c r="U26" s="95"/>
      <c r="V26" s="30"/>
    </row>
    <row r="27" spans="1:22" ht="64.5" customHeight="1" x14ac:dyDescent="0.25">
      <c r="A27" s="161" t="s">
        <v>136</v>
      </c>
      <c r="B27" s="141" t="s">
        <v>89</v>
      </c>
      <c r="C27" s="161">
        <v>2</v>
      </c>
      <c r="D27" s="161">
        <v>2</v>
      </c>
      <c r="E27" s="159" t="s">
        <v>113</v>
      </c>
      <c r="F27" s="48">
        <v>2</v>
      </c>
      <c r="G27" s="48">
        <v>2</v>
      </c>
      <c r="H27" s="147"/>
      <c r="I27" s="48">
        <v>16</v>
      </c>
      <c r="J27" s="142" t="s">
        <v>110</v>
      </c>
      <c r="K27" s="48">
        <v>3</v>
      </c>
      <c r="L27" s="278" t="s">
        <v>153</v>
      </c>
      <c r="M27" s="54"/>
      <c r="N27" s="54"/>
      <c r="O27" s="54"/>
      <c r="P27" s="266"/>
      <c r="Q27" s="326" t="s">
        <v>111</v>
      </c>
      <c r="R27" s="158" t="s">
        <v>122</v>
      </c>
      <c r="S27" s="138"/>
      <c r="T27" s="138"/>
      <c r="U27" s="54"/>
      <c r="V27" s="30"/>
    </row>
    <row r="28" spans="1:22" ht="66" customHeight="1" x14ac:dyDescent="0.25">
      <c r="A28" s="161" t="s">
        <v>137</v>
      </c>
      <c r="B28" s="141" t="s">
        <v>89</v>
      </c>
      <c r="C28" s="142">
        <v>3</v>
      </c>
      <c r="D28" s="142">
        <v>3</v>
      </c>
      <c r="E28" s="43" t="s">
        <v>113</v>
      </c>
      <c r="F28" s="142">
        <v>3</v>
      </c>
      <c r="G28" s="142">
        <v>3</v>
      </c>
      <c r="H28" s="142"/>
      <c r="I28" s="142">
        <v>18</v>
      </c>
      <c r="J28" s="142" t="s">
        <v>110</v>
      </c>
      <c r="K28" s="48">
        <v>6</v>
      </c>
      <c r="L28" s="279"/>
      <c r="M28" s="54"/>
      <c r="N28" s="54"/>
      <c r="O28" s="54"/>
      <c r="P28" s="266"/>
      <c r="Q28" s="326" t="s">
        <v>120</v>
      </c>
      <c r="R28" s="158" t="s">
        <v>122</v>
      </c>
      <c r="S28" s="138"/>
      <c r="T28" s="138"/>
      <c r="U28" s="54"/>
      <c r="V28" s="30"/>
    </row>
    <row r="29" spans="1:22" ht="63" customHeight="1" x14ac:dyDescent="0.25">
      <c r="A29" s="161" t="s">
        <v>138</v>
      </c>
      <c r="B29" s="141" t="s">
        <v>89</v>
      </c>
      <c r="C29" s="142">
        <v>3</v>
      </c>
      <c r="D29" s="142">
        <v>3</v>
      </c>
      <c r="E29" s="43" t="s">
        <v>113</v>
      </c>
      <c r="F29" s="142">
        <v>3</v>
      </c>
      <c r="G29" s="142">
        <v>3</v>
      </c>
      <c r="H29" s="142"/>
      <c r="I29" s="142">
        <v>18</v>
      </c>
      <c r="J29" s="43" t="s">
        <v>110</v>
      </c>
      <c r="K29" s="43">
        <v>6</v>
      </c>
      <c r="L29" s="279"/>
      <c r="M29" s="54"/>
      <c r="N29" s="54"/>
      <c r="O29" s="54"/>
      <c r="P29" s="266"/>
      <c r="Q29" s="326" t="s">
        <v>120</v>
      </c>
      <c r="R29" s="158" t="s">
        <v>122</v>
      </c>
      <c r="S29" s="138"/>
      <c r="T29" s="138"/>
      <c r="U29" s="54"/>
      <c r="V29" s="30"/>
    </row>
    <row r="30" spans="1:22" ht="59.25" customHeight="1" x14ac:dyDescent="0.25">
      <c r="A30" s="161" t="s">
        <v>139</v>
      </c>
      <c r="B30" s="141" t="s">
        <v>89</v>
      </c>
      <c r="C30" s="144">
        <v>3</v>
      </c>
      <c r="D30" s="144">
        <v>3</v>
      </c>
      <c r="E30" s="253" t="s">
        <v>113</v>
      </c>
      <c r="F30" s="144">
        <v>3</v>
      </c>
      <c r="G30" s="144">
        <v>3</v>
      </c>
      <c r="H30" s="144"/>
      <c r="I30" s="144">
        <v>18</v>
      </c>
      <c r="J30" s="253" t="s">
        <v>110</v>
      </c>
      <c r="K30" s="253">
        <v>6</v>
      </c>
      <c r="L30" s="279"/>
      <c r="M30" s="54"/>
      <c r="N30" s="54"/>
      <c r="O30" s="54"/>
      <c r="P30" s="266"/>
      <c r="Q30" s="326" t="s">
        <v>120</v>
      </c>
      <c r="R30" s="158" t="s">
        <v>122</v>
      </c>
      <c r="S30" s="251"/>
      <c r="T30" s="251"/>
      <c r="U30" s="54"/>
      <c r="V30" s="30"/>
    </row>
    <row r="31" spans="1:22" ht="66" customHeight="1" x14ac:dyDescent="0.25">
      <c r="A31" s="161" t="s">
        <v>140</v>
      </c>
      <c r="B31" s="141" t="s">
        <v>89</v>
      </c>
      <c r="C31" s="144">
        <v>3</v>
      </c>
      <c r="D31" s="144">
        <v>3</v>
      </c>
      <c r="E31" s="253" t="s">
        <v>113</v>
      </c>
      <c r="F31" s="144">
        <v>3</v>
      </c>
      <c r="G31" s="144">
        <v>3</v>
      </c>
      <c r="H31" s="144"/>
      <c r="I31" s="144">
        <v>18</v>
      </c>
      <c r="J31" s="253" t="s">
        <v>110</v>
      </c>
      <c r="K31" s="253">
        <v>6</v>
      </c>
      <c r="L31" s="280"/>
      <c r="M31" s="54"/>
      <c r="N31" s="54"/>
      <c r="O31" s="54"/>
      <c r="P31" s="266"/>
      <c r="Q31" s="326" t="s">
        <v>120</v>
      </c>
      <c r="R31" s="158" t="s">
        <v>122</v>
      </c>
      <c r="S31" s="251"/>
      <c r="T31" s="251"/>
      <c r="U31" s="54"/>
      <c r="V31" s="30"/>
    </row>
    <row r="32" spans="1:22" ht="42.75" customHeight="1" x14ac:dyDescent="0.25">
      <c r="A32" s="161" t="s">
        <v>141</v>
      </c>
      <c r="B32" s="141" t="s">
        <v>108</v>
      </c>
      <c r="C32" s="142">
        <v>10</v>
      </c>
      <c r="D32" s="142">
        <v>1</v>
      </c>
      <c r="E32" s="43" t="s">
        <v>113</v>
      </c>
      <c r="F32" s="142">
        <v>1</v>
      </c>
      <c r="G32" s="142">
        <v>1</v>
      </c>
      <c r="H32" s="142"/>
      <c r="I32" s="142">
        <v>15</v>
      </c>
      <c r="J32" s="43" t="s">
        <v>110</v>
      </c>
      <c r="K32" s="43">
        <v>3</v>
      </c>
      <c r="L32" s="147"/>
      <c r="M32" s="54"/>
      <c r="N32" s="54"/>
      <c r="O32" s="54"/>
      <c r="P32" s="266"/>
      <c r="Q32" s="325" t="s">
        <v>121</v>
      </c>
      <c r="R32" s="158" t="s">
        <v>122</v>
      </c>
      <c r="S32" s="138"/>
      <c r="T32" s="138"/>
      <c r="U32" s="54"/>
      <c r="V32" s="30"/>
    </row>
    <row r="33" spans="1:22" ht="50.25" customHeight="1" x14ac:dyDescent="0.25">
      <c r="A33" s="161" t="s">
        <v>142</v>
      </c>
      <c r="B33" s="141" t="s">
        <v>91</v>
      </c>
      <c r="C33" s="142" t="s">
        <v>113</v>
      </c>
      <c r="D33" s="142" t="s">
        <v>113</v>
      </c>
      <c r="E33" s="142" t="s">
        <v>113</v>
      </c>
      <c r="F33" s="130" t="s">
        <v>113</v>
      </c>
      <c r="G33" s="142">
        <v>20</v>
      </c>
      <c r="H33" s="142"/>
      <c r="I33" s="143">
        <v>4</v>
      </c>
      <c r="J33" s="142" t="s">
        <v>154</v>
      </c>
      <c r="K33" s="142" t="s">
        <v>113</v>
      </c>
      <c r="L33" s="147"/>
      <c r="M33" s="54"/>
      <c r="N33" s="54"/>
      <c r="O33" s="54"/>
      <c r="P33" s="266"/>
      <c r="Q33" s="326" t="s">
        <v>123</v>
      </c>
      <c r="R33" s="158" t="s">
        <v>122</v>
      </c>
      <c r="S33" s="138"/>
      <c r="T33" s="138"/>
      <c r="U33" s="54"/>
      <c r="V33" s="30"/>
    </row>
    <row r="34" spans="1:22" ht="31.5" customHeight="1" x14ac:dyDescent="0.25">
      <c r="A34" s="161" t="s">
        <v>143</v>
      </c>
      <c r="B34" s="141" t="s">
        <v>90</v>
      </c>
      <c r="C34" s="142">
        <v>45</v>
      </c>
      <c r="D34" s="142" t="s">
        <v>113</v>
      </c>
      <c r="E34" s="142" t="s">
        <v>113</v>
      </c>
      <c r="F34" s="142" t="s">
        <v>113</v>
      </c>
      <c r="G34" s="142">
        <v>2</v>
      </c>
      <c r="H34" s="142"/>
      <c r="I34" s="142">
        <v>3</v>
      </c>
      <c r="J34" s="142" t="s">
        <v>110</v>
      </c>
      <c r="K34" s="142" t="s">
        <v>113</v>
      </c>
      <c r="L34" s="147"/>
      <c r="M34" s="54"/>
      <c r="N34" s="54"/>
      <c r="O34" s="54"/>
      <c r="P34" s="266"/>
      <c r="Q34" s="325" t="s">
        <v>124</v>
      </c>
      <c r="R34" s="158" t="s">
        <v>122</v>
      </c>
      <c r="S34" s="138"/>
      <c r="T34" s="138"/>
      <c r="U34" s="54"/>
      <c r="V34" s="30"/>
    </row>
    <row r="35" spans="1:22" ht="50.25" customHeight="1" x14ac:dyDescent="0.25">
      <c r="A35" s="161" t="s">
        <v>198</v>
      </c>
      <c r="B35" s="141" t="s">
        <v>112</v>
      </c>
      <c r="C35" s="142" t="s">
        <v>113</v>
      </c>
      <c r="D35" s="142" t="s">
        <v>113</v>
      </c>
      <c r="E35" s="142" t="s">
        <v>113</v>
      </c>
      <c r="F35" s="142" t="s">
        <v>113</v>
      </c>
      <c r="G35" s="142" t="s">
        <v>113</v>
      </c>
      <c r="H35" s="142"/>
      <c r="I35" s="142">
        <v>10</v>
      </c>
      <c r="J35" s="142" t="s">
        <v>110</v>
      </c>
      <c r="K35" s="142" t="s">
        <v>113</v>
      </c>
      <c r="L35" s="147"/>
      <c r="M35" s="54"/>
      <c r="N35" s="54"/>
      <c r="O35" s="54"/>
      <c r="P35" s="266"/>
      <c r="Q35" s="326" t="s">
        <v>125</v>
      </c>
      <c r="R35" s="158" t="s">
        <v>122</v>
      </c>
      <c r="S35" s="138"/>
      <c r="T35" s="138"/>
      <c r="U35" s="54"/>
      <c r="V35" s="30"/>
    </row>
    <row r="36" spans="1:22" ht="18" customHeight="1" x14ac:dyDescent="0.25">
      <c r="A36" s="162" t="s">
        <v>144</v>
      </c>
      <c r="B36" s="95" t="s">
        <v>114</v>
      </c>
      <c r="C36" s="139">
        <f>SUM(C37:C46)</f>
        <v>4</v>
      </c>
      <c r="D36" s="139">
        <f>SUM(D37:D46)</f>
        <v>0</v>
      </c>
      <c r="E36" s="139">
        <f>SUM(E37:E46)</f>
        <v>0</v>
      </c>
      <c r="F36" s="139">
        <f>SUM(F37:F46)</f>
        <v>0</v>
      </c>
      <c r="G36" s="139">
        <f>SUM(G37:G46)</f>
        <v>0</v>
      </c>
      <c r="H36" s="139"/>
      <c r="I36" s="139">
        <f>SUM(I37:I46)</f>
        <v>782</v>
      </c>
      <c r="J36" s="96"/>
      <c r="K36" s="139">
        <f>SUM(K37:K46)</f>
        <v>0</v>
      </c>
      <c r="L36" s="163"/>
      <c r="M36" s="116"/>
      <c r="N36" s="116"/>
      <c r="O36" s="116"/>
      <c r="P36" s="266"/>
      <c r="Q36" s="117"/>
      <c r="R36" s="117"/>
      <c r="S36" s="118"/>
      <c r="T36" s="118"/>
      <c r="U36" s="116"/>
      <c r="V36" s="30"/>
    </row>
    <row r="37" spans="1:22" ht="54.75" customHeight="1" x14ac:dyDescent="0.25">
      <c r="A37" s="161" t="s">
        <v>145</v>
      </c>
      <c r="B37" s="146" t="s">
        <v>115</v>
      </c>
      <c r="C37" s="144">
        <v>4</v>
      </c>
      <c r="D37" s="142" t="s">
        <v>113</v>
      </c>
      <c r="E37" s="142" t="s">
        <v>113</v>
      </c>
      <c r="F37" s="142" t="s">
        <v>113</v>
      </c>
      <c r="G37" s="142" t="s">
        <v>113</v>
      </c>
      <c r="H37" s="144"/>
      <c r="I37" s="161">
        <v>570</v>
      </c>
      <c r="J37" s="145" t="s">
        <v>110</v>
      </c>
      <c r="K37" s="145" t="s">
        <v>113</v>
      </c>
      <c r="L37" s="45" t="s">
        <v>361</v>
      </c>
      <c r="M37" s="54"/>
      <c r="N37" s="54"/>
      <c r="O37" s="54"/>
      <c r="P37" s="266"/>
      <c r="Q37" s="157"/>
      <c r="R37" s="158" t="s">
        <v>122</v>
      </c>
      <c r="S37" s="138"/>
      <c r="T37" s="138"/>
      <c r="U37" s="54"/>
      <c r="V37" s="30"/>
    </row>
    <row r="38" spans="1:22" ht="15" customHeight="1" x14ac:dyDescent="0.25">
      <c r="A38" s="161" t="s">
        <v>146</v>
      </c>
      <c r="B38" s="146" t="s">
        <v>92</v>
      </c>
      <c r="C38" s="140" t="s">
        <v>113</v>
      </c>
      <c r="D38" s="140" t="s">
        <v>113</v>
      </c>
      <c r="E38" s="140" t="s">
        <v>113</v>
      </c>
      <c r="F38" s="140" t="s">
        <v>113</v>
      </c>
      <c r="G38" s="140" t="s">
        <v>113</v>
      </c>
      <c r="H38" s="144"/>
      <c r="I38" s="145">
        <v>20</v>
      </c>
      <c r="J38" s="145" t="s">
        <v>110</v>
      </c>
      <c r="K38" s="145" t="s">
        <v>113</v>
      </c>
      <c r="L38" s="46"/>
      <c r="M38" s="54"/>
      <c r="N38" s="54"/>
      <c r="O38" s="54"/>
      <c r="P38" s="266"/>
      <c r="Q38" s="106"/>
      <c r="R38" s="158" t="s">
        <v>122</v>
      </c>
      <c r="S38" s="138"/>
      <c r="T38" s="138"/>
      <c r="U38" s="54"/>
      <c r="V38" s="30"/>
    </row>
    <row r="39" spans="1:22" ht="15" customHeight="1" x14ac:dyDescent="0.25">
      <c r="A39" s="161" t="s">
        <v>147</v>
      </c>
      <c r="B39" s="146" t="s">
        <v>92</v>
      </c>
      <c r="C39" s="140" t="s">
        <v>113</v>
      </c>
      <c r="D39" s="140" t="s">
        <v>113</v>
      </c>
      <c r="E39" s="140" t="s">
        <v>113</v>
      </c>
      <c r="F39" s="140" t="s">
        <v>113</v>
      </c>
      <c r="G39" s="140" t="s">
        <v>113</v>
      </c>
      <c r="H39" s="144"/>
      <c r="I39" s="145">
        <v>50</v>
      </c>
      <c r="J39" s="145" t="s">
        <v>110</v>
      </c>
      <c r="K39" s="145" t="s">
        <v>113</v>
      </c>
      <c r="L39" s="46"/>
      <c r="M39" s="54"/>
      <c r="N39" s="54"/>
      <c r="O39" s="54"/>
      <c r="P39" s="266"/>
      <c r="Q39" s="106"/>
      <c r="R39" s="158" t="s">
        <v>122</v>
      </c>
      <c r="S39" s="138"/>
      <c r="T39" s="138"/>
      <c r="U39" s="54"/>
      <c r="V39" s="30"/>
    </row>
    <row r="40" spans="1:22" ht="15" customHeight="1" x14ac:dyDescent="0.25">
      <c r="A40" s="161" t="s">
        <v>156</v>
      </c>
      <c r="B40" s="146" t="s">
        <v>92</v>
      </c>
      <c r="C40" s="140" t="s">
        <v>113</v>
      </c>
      <c r="D40" s="140" t="s">
        <v>113</v>
      </c>
      <c r="E40" s="140" t="s">
        <v>113</v>
      </c>
      <c r="F40" s="140" t="s">
        <v>113</v>
      </c>
      <c r="G40" s="140" t="s">
        <v>113</v>
      </c>
      <c r="H40" s="144"/>
      <c r="I40" s="145">
        <v>20</v>
      </c>
      <c r="J40" s="145" t="s">
        <v>110</v>
      </c>
      <c r="K40" s="145" t="s">
        <v>113</v>
      </c>
      <c r="L40" s="46"/>
      <c r="M40" s="54"/>
      <c r="N40" s="54"/>
      <c r="O40" s="54"/>
      <c r="P40" s="266"/>
      <c r="Q40" s="106"/>
      <c r="R40" s="158" t="s">
        <v>122</v>
      </c>
      <c r="S40" s="138"/>
      <c r="T40" s="138"/>
      <c r="U40" s="54"/>
      <c r="V40" s="30"/>
    </row>
    <row r="41" spans="1:22" ht="15" customHeight="1" x14ac:dyDescent="0.25">
      <c r="A41" s="161" t="s">
        <v>157</v>
      </c>
      <c r="B41" s="146" t="s">
        <v>92</v>
      </c>
      <c r="C41" s="140" t="s">
        <v>113</v>
      </c>
      <c r="D41" s="140" t="s">
        <v>113</v>
      </c>
      <c r="E41" s="140" t="s">
        <v>113</v>
      </c>
      <c r="F41" s="140" t="s">
        <v>113</v>
      </c>
      <c r="G41" s="140" t="s">
        <v>113</v>
      </c>
      <c r="H41" s="144"/>
      <c r="I41" s="145">
        <v>12</v>
      </c>
      <c r="J41" s="145" t="s">
        <v>110</v>
      </c>
      <c r="K41" s="145" t="s">
        <v>113</v>
      </c>
      <c r="L41" s="46"/>
      <c r="M41" s="54"/>
      <c r="N41" s="54"/>
      <c r="O41" s="54"/>
      <c r="P41" s="266"/>
      <c r="Q41" s="106"/>
      <c r="R41" s="158" t="s">
        <v>122</v>
      </c>
      <c r="S41" s="138"/>
      <c r="T41" s="138"/>
      <c r="U41" s="54"/>
      <c r="V41" s="30"/>
    </row>
    <row r="42" spans="1:22" ht="15" customHeight="1" x14ac:dyDescent="0.25">
      <c r="A42" s="161" t="s">
        <v>157</v>
      </c>
      <c r="B42" s="146" t="s">
        <v>92</v>
      </c>
      <c r="C42" s="140" t="s">
        <v>113</v>
      </c>
      <c r="D42" s="140" t="s">
        <v>113</v>
      </c>
      <c r="E42" s="140" t="s">
        <v>113</v>
      </c>
      <c r="F42" s="140" t="s">
        <v>113</v>
      </c>
      <c r="G42" s="140" t="s">
        <v>113</v>
      </c>
      <c r="H42" s="144"/>
      <c r="I42" s="145">
        <v>20</v>
      </c>
      <c r="J42" s="145" t="s">
        <v>110</v>
      </c>
      <c r="K42" s="145" t="s">
        <v>113</v>
      </c>
      <c r="L42" s="46"/>
      <c r="M42" s="54"/>
      <c r="N42" s="54"/>
      <c r="O42" s="54"/>
      <c r="P42" s="266"/>
      <c r="Q42" s="106"/>
      <c r="R42" s="158"/>
      <c r="S42" s="258"/>
      <c r="T42" s="258"/>
      <c r="U42" s="54"/>
      <c r="V42" s="30"/>
    </row>
    <row r="43" spans="1:22" ht="15" customHeight="1" x14ac:dyDescent="0.25">
      <c r="A43" s="161" t="s">
        <v>158</v>
      </c>
      <c r="B43" s="146" t="s">
        <v>116</v>
      </c>
      <c r="C43" s="140" t="s">
        <v>113</v>
      </c>
      <c r="D43" s="140" t="s">
        <v>113</v>
      </c>
      <c r="E43" s="140" t="s">
        <v>113</v>
      </c>
      <c r="F43" s="140" t="s">
        <v>113</v>
      </c>
      <c r="G43" s="140" t="s">
        <v>113</v>
      </c>
      <c r="H43" s="144"/>
      <c r="I43" s="145">
        <v>20</v>
      </c>
      <c r="J43" s="145" t="s">
        <v>110</v>
      </c>
      <c r="K43" s="145" t="s">
        <v>113</v>
      </c>
      <c r="L43" s="46"/>
      <c r="M43" s="54"/>
      <c r="N43" s="54"/>
      <c r="O43" s="54"/>
      <c r="P43" s="266"/>
      <c r="Q43" s="106"/>
      <c r="R43" s="158" t="s">
        <v>122</v>
      </c>
      <c r="S43" s="138"/>
      <c r="T43" s="138"/>
      <c r="U43" s="54"/>
      <c r="V43" s="30"/>
    </row>
    <row r="44" spans="1:22" ht="15" customHeight="1" x14ac:dyDescent="0.25">
      <c r="A44" s="161" t="s">
        <v>159</v>
      </c>
      <c r="B44" s="146" t="s">
        <v>117</v>
      </c>
      <c r="C44" s="140" t="s">
        <v>113</v>
      </c>
      <c r="D44" s="140" t="s">
        <v>113</v>
      </c>
      <c r="E44" s="140" t="s">
        <v>113</v>
      </c>
      <c r="F44" s="140" t="s">
        <v>113</v>
      </c>
      <c r="G44" s="140" t="s">
        <v>113</v>
      </c>
      <c r="H44" s="144"/>
      <c r="I44" s="145">
        <v>25</v>
      </c>
      <c r="J44" s="145" t="s">
        <v>110</v>
      </c>
      <c r="K44" s="145" t="s">
        <v>113</v>
      </c>
      <c r="L44" s="46"/>
      <c r="M44" s="54"/>
      <c r="N44" s="54"/>
      <c r="O44" s="54"/>
      <c r="P44" s="266"/>
      <c r="Q44" s="106"/>
      <c r="R44" s="158" t="s">
        <v>122</v>
      </c>
      <c r="S44" s="138"/>
      <c r="T44" s="138"/>
      <c r="U44" s="54"/>
      <c r="V44" s="30"/>
    </row>
    <row r="45" spans="1:22" ht="15" customHeight="1" x14ac:dyDescent="0.25">
      <c r="A45" s="161" t="s">
        <v>160</v>
      </c>
      <c r="B45" s="146" t="s">
        <v>118</v>
      </c>
      <c r="C45" s="140" t="s">
        <v>113</v>
      </c>
      <c r="D45" s="140" t="s">
        <v>113</v>
      </c>
      <c r="E45" s="140" t="s">
        <v>113</v>
      </c>
      <c r="F45" s="140" t="s">
        <v>113</v>
      </c>
      <c r="G45" s="140" t="s">
        <v>113</v>
      </c>
      <c r="H45" s="144"/>
      <c r="I45" s="145">
        <v>25</v>
      </c>
      <c r="J45" s="145" t="s">
        <v>110</v>
      </c>
      <c r="K45" s="145" t="s">
        <v>113</v>
      </c>
      <c r="L45" s="44"/>
      <c r="M45" s="53"/>
      <c r="N45" s="53"/>
      <c r="O45" s="53"/>
      <c r="P45" s="266"/>
      <c r="Q45" s="106"/>
      <c r="R45" s="158" t="s">
        <v>122</v>
      </c>
      <c r="S45" s="138"/>
      <c r="T45" s="138"/>
      <c r="U45" s="53"/>
      <c r="V45" s="30"/>
    </row>
    <row r="46" spans="1:22" ht="15" customHeight="1" x14ac:dyDescent="0.25">
      <c r="A46" s="161" t="s">
        <v>155</v>
      </c>
      <c r="B46" s="146" t="s">
        <v>109</v>
      </c>
      <c r="C46" s="140" t="s">
        <v>113</v>
      </c>
      <c r="D46" s="140" t="s">
        <v>113</v>
      </c>
      <c r="E46" s="140" t="s">
        <v>113</v>
      </c>
      <c r="F46" s="140" t="s">
        <v>113</v>
      </c>
      <c r="G46" s="140" t="s">
        <v>113</v>
      </c>
      <c r="H46" s="144"/>
      <c r="I46" s="145">
        <v>20</v>
      </c>
      <c r="J46" s="145" t="s">
        <v>110</v>
      </c>
      <c r="K46" s="145" t="s">
        <v>113</v>
      </c>
      <c r="L46" s="44"/>
      <c r="M46" s="53"/>
      <c r="N46" s="53"/>
      <c r="O46" s="53"/>
      <c r="P46" s="266"/>
      <c r="Q46" s="106"/>
      <c r="R46" s="158" t="s">
        <v>122</v>
      </c>
      <c r="S46" s="138"/>
      <c r="T46" s="138"/>
      <c r="U46" s="53"/>
      <c r="V46" s="30"/>
    </row>
    <row r="47" spans="1:22" ht="19.5" customHeight="1" x14ac:dyDescent="0.25">
      <c r="A47" s="162" t="s">
        <v>148</v>
      </c>
      <c r="B47" s="95" t="s">
        <v>114</v>
      </c>
      <c r="C47" s="139">
        <f>SUM(C48:C57)</f>
        <v>4</v>
      </c>
      <c r="D47" s="139">
        <f>SUM(D48:D57)</f>
        <v>0</v>
      </c>
      <c r="E47" s="139">
        <f>SUM(E48:E57)</f>
        <v>0</v>
      </c>
      <c r="F47" s="139">
        <f>SUM(F48:F57)</f>
        <v>0</v>
      </c>
      <c r="G47" s="139">
        <f>SUM(G48:H57)</f>
        <v>0</v>
      </c>
      <c r="H47" s="139"/>
      <c r="I47" s="139">
        <f>SUM(I48:I57)</f>
        <v>787</v>
      </c>
      <c r="J47" s="96"/>
      <c r="K47" s="139">
        <f>SUM(K48:K57)</f>
        <v>0</v>
      </c>
      <c r="L47" s="163"/>
      <c r="M47" s="116"/>
      <c r="N47" s="116"/>
      <c r="O47" s="116"/>
      <c r="P47" s="266"/>
      <c r="Q47" s="116"/>
      <c r="R47" s="116"/>
      <c r="S47" s="116"/>
      <c r="T47" s="116"/>
      <c r="U47" s="116"/>
      <c r="V47" s="30"/>
    </row>
    <row r="48" spans="1:22" ht="54" customHeight="1" x14ac:dyDescent="0.25">
      <c r="A48" s="161" t="s">
        <v>150</v>
      </c>
      <c r="B48" s="146" t="s">
        <v>115</v>
      </c>
      <c r="C48" s="144">
        <v>4</v>
      </c>
      <c r="D48" s="142" t="s">
        <v>113</v>
      </c>
      <c r="E48" s="142" t="s">
        <v>113</v>
      </c>
      <c r="F48" s="142" t="s">
        <v>113</v>
      </c>
      <c r="G48" s="142" t="s">
        <v>113</v>
      </c>
      <c r="H48" s="144"/>
      <c r="I48" s="161">
        <v>570</v>
      </c>
      <c r="J48" s="145" t="s">
        <v>110</v>
      </c>
      <c r="K48" s="145" t="s">
        <v>113</v>
      </c>
      <c r="L48" s="45" t="s">
        <v>350</v>
      </c>
      <c r="M48" s="55"/>
      <c r="N48" s="55"/>
      <c r="O48" s="53"/>
      <c r="P48" s="266"/>
      <c r="Q48" s="106"/>
      <c r="R48" s="158" t="s">
        <v>122</v>
      </c>
      <c r="S48" s="138"/>
      <c r="T48" s="138"/>
      <c r="U48" s="53"/>
      <c r="V48" s="30"/>
    </row>
    <row r="49" spans="1:22" ht="15" customHeight="1" x14ac:dyDescent="0.25">
      <c r="A49" s="161" t="s">
        <v>161</v>
      </c>
      <c r="B49" s="146" t="s">
        <v>92</v>
      </c>
      <c r="C49" s="140" t="s">
        <v>113</v>
      </c>
      <c r="D49" s="140" t="s">
        <v>113</v>
      </c>
      <c r="E49" s="140" t="s">
        <v>113</v>
      </c>
      <c r="F49" s="140" t="s">
        <v>113</v>
      </c>
      <c r="G49" s="140" t="s">
        <v>113</v>
      </c>
      <c r="H49" s="144"/>
      <c r="I49" s="145">
        <v>20</v>
      </c>
      <c r="J49" s="145" t="s">
        <v>110</v>
      </c>
      <c r="K49" s="145" t="s">
        <v>113</v>
      </c>
      <c r="L49" s="44"/>
      <c r="M49" s="55"/>
      <c r="N49" s="55"/>
      <c r="O49" s="53"/>
      <c r="P49" s="266"/>
      <c r="Q49" s="106"/>
      <c r="R49" s="158" t="s">
        <v>122</v>
      </c>
      <c r="S49" s="138"/>
      <c r="T49" s="138"/>
      <c r="U49" s="53"/>
      <c r="V49" s="30"/>
    </row>
    <row r="50" spans="1:22" ht="15" customHeight="1" x14ac:dyDescent="0.25">
      <c r="A50" s="161" t="s">
        <v>162</v>
      </c>
      <c r="B50" s="146" t="s">
        <v>92</v>
      </c>
      <c r="C50" s="140" t="s">
        <v>113</v>
      </c>
      <c r="D50" s="140" t="s">
        <v>113</v>
      </c>
      <c r="E50" s="140" t="s">
        <v>113</v>
      </c>
      <c r="F50" s="140" t="s">
        <v>113</v>
      </c>
      <c r="G50" s="140" t="s">
        <v>113</v>
      </c>
      <c r="H50" s="144"/>
      <c r="I50" s="145">
        <v>50</v>
      </c>
      <c r="J50" s="145" t="s">
        <v>110</v>
      </c>
      <c r="K50" s="145" t="s">
        <v>113</v>
      </c>
      <c r="L50" s="44"/>
      <c r="M50" s="55"/>
      <c r="N50" s="55"/>
      <c r="O50" s="53"/>
      <c r="P50" s="266"/>
      <c r="Q50" s="106"/>
      <c r="R50" s="158" t="s">
        <v>122</v>
      </c>
      <c r="S50" s="138"/>
      <c r="T50" s="138"/>
      <c r="U50" s="53"/>
      <c r="V50" s="30"/>
    </row>
    <row r="51" spans="1:22" ht="15" customHeight="1" x14ac:dyDescent="0.25">
      <c r="A51" s="161" t="s">
        <v>163</v>
      </c>
      <c r="B51" s="146" t="s">
        <v>92</v>
      </c>
      <c r="C51" s="140" t="s">
        <v>113</v>
      </c>
      <c r="D51" s="140" t="s">
        <v>113</v>
      </c>
      <c r="E51" s="140" t="s">
        <v>113</v>
      </c>
      <c r="F51" s="140" t="s">
        <v>113</v>
      </c>
      <c r="G51" s="140" t="s">
        <v>113</v>
      </c>
      <c r="H51" s="144"/>
      <c r="I51" s="145">
        <v>20</v>
      </c>
      <c r="J51" s="145" t="s">
        <v>110</v>
      </c>
      <c r="K51" s="145" t="s">
        <v>113</v>
      </c>
      <c r="L51" s="44"/>
      <c r="M51" s="55"/>
      <c r="N51" s="55"/>
      <c r="O51" s="53"/>
      <c r="P51" s="266"/>
      <c r="Q51" s="106"/>
      <c r="R51" s="158" t="s">
        <v>122</v>
      </c>
      <c r="S51" s="138"/>
      <c r="T51" s="138"/>
      <c r="U51" s="53"/>
      <c r="V51" s="30"/>
    </row>
    <row r="52" spans="1:22" ht="15" customHeight="1" x14ac:dyDescent="0.25">
      <c r="A52" s="161" t="s">
        <v>164</v>
      </c>
      <c r="B52" s="146" t="s">
        <v>92</v>
      </c>
      <c r="C52" s="140" t="s">
        <v>113</v>
      </c>
      <c r="D52" s="140" t="s">
        <v>113</v>
      </c>
      <c r="E52" s="140" t="s">
        <v>113</v>
      </c>
      <c r="F52" s="140" t="s">
        <v>113</v>
      </c>
      <c r="G52" s="140" t="s">
        <v>113</v>
      </c>
      <c r="H52" s="144"/>
      <c r="I52" s="145">
        <v>12</v>
      </c>
      <c r="J52" s="145" t="s">
        <v>110</v>
      </c>
      <c r="K52" s="145" t="s">
        <v>113</v>
      </c>
      <c r="L52" s="44"/>
      <c r="M52" s="55"/>
      <c r="N52" s="55"/>
      <c r="O52" s="53"/>
      <c r="P52" s="266"/>
      <c r="Q52" s="106"/>
      <c r="R52" s="158" t="s">
        <v>122</v>
      </c>
      <c r="S52" s="138"/>
      <c r="T52" s="138"/>
      <c r="U52" s="53"/>
      <c r="V52" s="30"/>
    </row>
    <row r="53" spans="1:22" ht="15" customHeight="1" x14ac:dyDescent="0.25">
      <c r="A53" s="161" t="s">
        <v>165</v>
      </c>
      <c r="B53" s="146" t="s">
        <v>92</v>
      </c>
      <c r="C53" s="140" t="s">
        <v>113</v>
      </c>
      <c r="D53" s="140" t="s">
        <v>113</v>
      </c>
      <c r="E53" s="140" t="s">
        <v>113</v>
      </c>
      <c r="F53" s="140" t="s">
        <v>113</v>
      </c>
      <c r="G53" s="140" t="s">
        <v>113</v>
      </c>
      <c r="H53" s="144"/>
      <c r="I53" s="145">
        <v>20</v>
      </c>
      <c r="J53" s="145" t="s">
        <v>110</v>
      </c>
      <c r="K53" s="145" t="s">
        <v>113</v>
      </c>
      <c r="L53" s="44"/>
      <c r="M53" s="55"/>
      <c r="N53" s="55"/>
      <c r="O53" s="53"/>
      <c r="P53" s="266"/>
      <c r="Q53" s="106"/>
      <c r="R53" s="158"/>
      <c r="S53" s="258"/>
      <c r="T53" s="258"/>
      <c r="U53" s="53"/>
      <c r="V53" s="30"/>
    </row>
    <row r="54" spans="1:22" ht="15" customHeight="1" x14ac:dyDescent="0.25">
      <c r="A54" s="161" t="s">
        <v>166</v>
      </c>
      <c r="B54" s="146" t="s">
        <v>116</v>
      </c>
      <c r="C54" s="140" t="s">
        <v>113</v>
      </c>
      <c r="D54" s="140" t="s">
        <v>113</v>
      </c>
      <c r="E54" s="140" t="s">
        <v>113</v>
      </c>
      <c r="F54" s="140" t="s">
        <v>113</v>
      </c>
      <c r="G54" s="140" t="s">
        <v>113</v>
      </c>
      <c r="H54" s="144"/>
      <c r="I54" s="145">
        <v>20</v>
      </c>
      <c r="J54" s="145" t="s">
        <v>110</v>
      </c>
      <c r="K54" s="145" t="s">
        <v>113</v>
      </c>
      <c r="L54" s="44"/>
      <c r="M54" s="55"/>
      <c r="N54" s="55"/>
      <c r="O54" s="53"/>
      <c r="P54" s="266"/>
      <c r="Q54" s="106"/>
      <c r="R54" s="158" t="s">
        <v>122</v>
      </c>
      <c r="S54" s="138"/>
      <c r="T54" s="138"/>
      <c r="U54" s="53"/>
      <c r="V54" s="30"/>
    </row>
    <row r="55" spans="1:22" ht="15" customHeight="1" x14ac:dyDescent="0.25">
      <c r="A55" s="161" t="s">
        <v>168</v>
      </c>
      <c r="B55" s="146" t="s">
        <v>117</v>
      </c>
      <c r="C55" s="140" t="s">
        <v>113</v>
      </c>
      <c r="D55" s="140" t="s">
        <v>113</v>
      </c>
      <c r="E55" s="140" t="s">
        <v>113</v>
      </c>
      <c r="F55" s="140" t="s">
        <v>113</v>
      </c>
      <c r="G55" s="140" t="s">
        <v>113</v>
      </c>
      <c r="H55" s="144"/>
      <c r="I55" s="145">
        <v>25</v>
      </c>
      <c r="J55" s="145" t="s">
        <v>110</v>
      </c>
      <c r="K55" s="145" t="s">
        <v>113</v>
      </c>
      <c r="L55" s="44"/>
      <c r="M55" s="55"/>
      <c r="N55" s="55"/>
      <c r="O55" s="53"/>
      <c r="P55" s="266"/>
      <c r="Q55" s="106"/>
      <c r="R55" s="158" t="s">
        <v>122</v>
      </c>
      <c r="S55" s="138"/>
      <c r="T55" s="138"/>
      <c r="U55" s="53"/>
      <c r="V55" s="30"/>
    </row>
    <row r="56" spans="1:22" ht="15" customHeight="1" x14ac:dyDescent="0.25">
      <c r="A56" s="161" t="s">
        <v>169</v>
      </c>
      <c r="B56" s="146" t="s">
        <v>118</v>
      </c>
      <c r="C56" s="140" t="s">
        <v>113</v>
      </c>
      <c r="D56" s="140" t="s">
        <v>113</v>
      </c>
      <c r="E56" s="140" t="s">
        <v>113</v>
      </c>
      <c r="F56" s="140" t="s">
        <v>113</v>
      </c>
      <c r="G56" s="140" t="s">
        <v>113</v>
      </c>
      <c r="H56" s="144"/>
      <c r="I56" s="145">
        <v>25</v>
      </c>
      <c r="J56" s="145" t="s">
        <v>110</v>
      </c>
      <c r="K56" s="145" t="s">
        <v>113</v>
      </c>
      <c r="L56" s="44"/>
      <c r="M56" s="55"/>
      <c r="N56" s="55"/>
      <c r="O56" s="53"/>
      <c r="P56" s="266"/>
      <c r="Q56" s="106"/>
      <c r="R56" s="158" t="s">
        <v>122</v>
      </c>
      <c r="S56" s="138"/>
      <c r="T56" s="138"/>
      <c r="U56" s="53"/>
      <c r="V56" s="30"/>
    </row>
    <row r="57" spans="1:22" ht="15" customHeight="1" x14ac:dyDescent="0.25">
      <c r="A57" s="161" t="s">
        <v>355</v>
      </c>
      <c r="B57" s="146" t="s">
        <v>109</v>
      </c>
      <c r="C57" s="140" t="s">
        <v>113</v>
      </c>
      <c r="D57" s="140" t="s">
        <v>113</v>
      </c>
      <c r="E57" s="140" t="s">
        <v>113</v>
      </c>
      <c r="F57" s="140" t="s">
        <v>113</v>
      </c>
      <c r="G57" s="140" t="s">
        <v>113</v>
      </c>
      <c r="H57" s="144"/>
      <c r="I57" s="145">
        <v>25</v>
      </c>
      <c r="J57" s="145" t="s">
        <v>110</v>
      </c>
      <c r="K57" s="145" t="s">
        <v>113</v>
      </c>
      <c r="L57" s="44"/>
      <c r="M57" s="55"/>
      <c r="N57" s="55"/>
      <c r="O57" s="53"/>
      <c r="P57" s="266"/>
      <c r="Q57" s="106"/>
      <c r="R57" s="158" t="s">
        <v>122</v>
      </c>
      <c r="S57" s="138"/>
      <c r="T57" s="138"/>
      <c r="U57" s="53"/>
      <c r="V57" s="30"/>
    </row>
    <row r="58" spans="1:22" ht="15" customHeight="1" x14ac:dyDescent="0.25">
      <c r="A58" s="162" t="s">
        <v>170</v>
      </c>
      <c r="B58" s="95" t="s">
        <v>119</v>
      </c>
      <c r="C58" s="139">
        <f>SUM(C59:C61)</f>
        <v>0</v>
      </c>
      <c r="D58" s="139">
        <f>SUM(D59:D61)</f>
        <v>0</v>
      </c>
      <c r="E58" s="139">
        <f>SUM(E59:E61)</f>
        <v>0</v>
      </c>
      <c r="F58" s="139">
        <f>SUM(F59:F61)</f>
        <v>0</v>
      </c>
      <c r="G58" s="139">
        <f>SUM(G59:G61)</f>
        <v>0</v>
      </c>
      <c r="H58" s="95"/>
      <c r="I58" s="139">
        <f>SUM(I59:I61)</f>
        <v>64</v>
      </c>
      <c r="J58" s="95"/>
      <c r="K58" s="139">
        <f>SUM(K59:K61)</f>
        <v>0</v>
      </c>
      <c r="L58" s="95"/>
      <c r="M58" s="95"/>
      <c r="N58" s="95"/>
      <c r="O58" s="95"/>
      <c r="P58" s="266"/>
      <c r="Q58" s="95"/>
      <c r="R58" s="95"/>
      <c r="S58" s="95"/>
      <c r="T58" s="95"/>
      <c r="U58" s="95"/>
      <c r="V58" s="30"/>
    </row>
    <row r="59" spans="1:22" ht="15" customHeight="1" x14ac:dyDescent="0.25">
      <c r="A59" s="200" t="s">
        <v>171</v>
      </c>
      <c r="B59" s="15" t="s">
        <v>38</v>
      </c>
      <c r="C59" s="159" t="s">
        <v>113</v>
      </c>
      <c r="D59" s="159" t="s">
        <v>113</v>
      </c>
      <c r="E59" s="159" t="s">
        <v>113</v>
      </c>
      <c r="F59" s="159" t="s">
        <v>113</v>
      </c>
      <c r="G59" s="159" t="s">
        <v>113</v>
      </c>
      <c r="H59" s="147"/>
      <c r="I59" s="145">
        <v>40</v>
      </c>
      <c r="J59" s="145" t="s">
        <v>110</v>
      </c>
      <c r="K59" s="159" t="s">
        <v>113</v>
      </c>
      <c r="L59" s="147"/>
      <c r="M59" s="55"/>
      <c r="N59" s="55"/>
      <c r="O59" s="53"/>
      <c r="P59" s="266"/>
      <c r="Q59" s="106"/>
      <c r="R59" s="158"/>
      <c r="S59" s="138"/>
      <c r="T59" s="138"/>
      <c r="U59" s="53"/>
      <c r="V59" s="30"/>
    </row>
    <row r="60" spans="1:22" ht="15" customHeight="1" x14ac:dyDescent="0.25">
      <c r="A60" s="200" t="s">
        <v>172</v>
      </c>
      <c r="B60" s="15" t="s">
        <v>126</v>
      </c>
      <c r="C60" s="159" t="s">
        <v>113</v>
      </c>
      <c r="D60" s="159" t="s">
        <v>113</v>
      </c>
      <c r="E60" s="159" t="s">
        <v>113</v>
      </c>
      <c r="F60" s="159" t="s">
        <v>113</v>
      </c>
      <c r="G60" s="159" t="s">
        <v>113</v>
      </c>
      <c r="H60" s="147"/>
      <c r="I60" s="161">
        <v>10</v>
      </c>
      <c r="J60" s="145" t="s">
        <v>110</v>
      </c>
      <c r="K60" s="159" t="s">
        <v>113</v>
      </c>
      <c r="L60" s="147"/>
      <c r="M60" s="55"/>
      <c r="N60" s="55"/>
      <c r="O60" s="53"/>
      <c r="P60" s="266"/>
      <c r="Q60" s="106"/>
      <c r="R60" s="158"/>
      <c r="S60" s="138"/>
      <c r="T60" s="138"/>
      <c r="U60" s="53"/>
      <c r="V60" s="30"/>
    </row>
    <row r="61" spans="1:22" ht="15" customHeight="1" x14ac:dyDescent="0.25">
      <c r="A61" s="200" t="s">
        <v>173</v>
      </c>
      <c r="B61" s="15" t="s">
        <v>127</v>
      </c>
      <c r="C61" s="159" t="s">
        <v>113</v>
      </c>
      <c r="D61" s="159" t="s">
        <v>113</v>
      </c>
      <c r="E61" s="159" t="s">
        <v>113</v>
      </c>
      <c r="F61" s="159" t="s">
        <v>113</v>
      </c>
      <c r="G61" s="159" t="s">
        <v>113</v>
      </c>
      <c r="H61" s="147"/>
      <c r="I61" s="161">
        <v>14</v>
      </c>
      <c r="J61" s="145" t="s">
        <v>110</v>
      </c>
      <c r="K61" s="159" t="s">
        <v>113</v>
      </c>
      <c r="L61" s="147"/>
      <c r="M61" s="55"/>
      <c r="N61" s="55"/>
      <c r="O61" s="53"/>
      <c r="P61" s="266"/>
      <c r="Q61" s="106"/>
      <c r="R61" s="158"/>
      <c r="S61" s="138"/>
      <c r="T61" s="138"/>
      <c r="U61" s="53"/>
      <c r="V61" s="30"/>
    </row>
    <row r="62" spans="1:22" ht="15" customHeight="1" x14ac:dyDescent="0.25">
      <c r="A62" s="162" t="s">
        <v>174</v>
      </c>
      <c r="B62" s="95" t="s">
        <v>149</v>
      </c>
      <c r="C62" s="139">
        <f>SUM(C63)</f>
        <v>0</v>
      </c>
      <c r="D62" s="139">
        <f>SUM(D63)</f>
        <v>0</v>
      </c>
      <c r="E62" s="139">
        <f>SUM(E63)</f>
        <v>0</v>
      </c>
      <c r="F62" s="139">
        <f>SUM(F63)</f>
        <v>0</v>
      </c>
      <c r="G62" s="139">
        <f>SUM(G63)</f>
        <v>0</v>
      </c>
      <c r="H62" s="95"/>
      <c r="I62" s="139">
        <f>SUM(I63)</f>
        <v>275</v>
      </c>
      <c r="J62" s="95"/>
      <c r="K62" s="139">
        <f>SUM(K63)</f>
        <v>0</v>
      </c>
      <c r="L62" s="95"/>
      <c r="M62" s="95"/>
      <c r="N62" s="95"/>
      <c r="O62" s="95"/>
      <c r="P62" s="266"/>
      <c r="Q62" s="95"/>
      <c r="R62" s="95"/>
      <c r="S62" s="95"/>
      <c r="T62" s="95"/>
      <c r="U62" s="95"/>
      <c r="V62" s="30"/>
    </row>
    <row r="63" spans="1:22" ht="15" customHeight="1" x14ac:dyDescent="0.25">
      <c r="A63" s="200" t="s">
        <v>225</v>
      </c>
      <c r="B63" s="15" t="s">
        <v>151</v>
      </c>
      <c r="C63" s="159" t="s">
        <v>113</v>
      </c>
      <c r="D63" s="159" t="s">
        <v>113</v>
      </c>
      <c r="E63" s="159" t="s">
        <v>113</v>
      </c>
      <c r="F63" s="159" t="s">
        <v>113</v>
      </c>
      <c r="G63" s="159" t="s">
        <v>113</v>
      </c>
      <c r="H63" s="159"/>
      <c r="I63" s="48">
        <v>275</v>
      </c>
      <c r="J63" s="43" t="s">
        <v>110</v>
      </c>
      <c r="K63" s="43" t="s">
        <v>113</v>
      </c>
      <c r="L63" s="45"/>
      <c r="M63" s="55"/>
      <c r="N63" s="55"/>
      <c r="O63" s="53"/>
      <c r="P63" s="266"/>
      <c r="Q63" s="106"/>
      <c r="R63" s="106"/>
      <c r="S63" s="138"/>
      <c r="T63" s="138"/>
      <c r="U63" s="53"/>
      <c r="V63" s="30"/>
    </row>
    <row r="64" spans="1:22" ht="46.5" customHeight="1" x14ac:dyDescent="0.25">
      <c r="A64" s="164" t="s">
        <v>175</v>
      </c>
      <c r="B64" s="122" t="s">
        <v>67</v>
      </c>
      <c r="C64" s="87"/>
      <c r="D64" s="88"/>
      <c r="E64" s="88"/>
      <c r="F64" s="88"/>
      <c r="G64" s="88"/>
      <c r="H64" s="88"/>
      <c r="I64" s="88"/>
      <c r="J64" s="88"/>
      <c r="K64" s="100"/>
      <c r="L64" s="101" t="s">
        <v>48</v>
      </c>
      <c r="M64" s="53"/>
      <c r="N64" s="85"/>
      <c r="O64" s="86"/>
      <c r="P64" s="266"/>
      <c r="Q64" s="107"/>
      <c r="R64" s="107"/>
      <c r="S64" s="102"/>
      <c r="T64" s="102"/>
      <c r="U64" s="86"/>
      <c r="V64" s="36"/>
    </row>
    <row r="65" spans="1:1035" ht="18.75" customHeight="1" thickBot="1" x14ac:dyDescent="0.3">
      <c r="A65" s="98"/>
      <c r="B65" s="98"/>
      <c r="C65" s="99"/>
      <c r="D65" s="100"/>
      <c r="E65" s="100"/>
      <c r="F65" s="100"/>
      <c r="G65" s="100"/>
      <c r="H65" s="100"/>
      <c r="I65" s="100"/>
      <c r="J65" s="100"/>
      <c r="K65" s="100"/>
      <c r="L65" s="101"/>
      <c r="M65" s="86"/>
      <c r="N65" s="85"/>
      <c r="O65" s="86"/>
      <c r="P65" s="102"/>
      <c r="Q65" s="107"/>
      <c r="R65" s="107"/>
      <c r="S65" s="102"/>
      <c r="T65" s="102"/>
      <c r="U65" s="86"/>
      <c r="V65" s="36"/>
    </row>
    <row r="66" spans="1:1035" ht="15" customHeight="1" thickBot="1" x14ac:dyDescent="0.3">
      <c r="A66" s="89"/>
      <c r="B66" s="89" t="s">
        <v>84</v>
      </c>
      <c r="C66" s="166">
        <f>SUM(C14+C36+C26+C47+C58+C62)</f>
        <v>146</v>
      </c>
      <c r="D66" s="166">
        <f>SUM(D14+D36+D26+D47+D58+D62)</f>
        <v>30</v>
      </c>
      <c r="E66" s="166">
        <f>SUM(E14+E36+E26+E47+E58+E62)</f>
        <v>0</v>
      </c>
      <c r="F66" s="166">
        <f>SUM(F14+F36+F26+F47+F58+F62)</f>
        <v>30</v>
      </c>
      <c r="G66" s="166">
        <f>SUM(G14+G36+G26+G47+G58+G62)</f>
        <v>74</v>
      </c>
      <c r="H66" s="89"/>
      <c r="I66" s="165">
        <f>SUM(I14+I36+I26+I47+I58+I62)</f>
        <v>2180</v>
      </c>
      <c r="J66" s="89"/>
      <c r="K66" s="166">
        <f>SUM(K14+K36+K26+K47+K58+K62)</f>
        <v>63</v>
      </c>
      <c r="L66" s="89"/>
      <c r="M66" s="120"/>
      <c r="N66" s="121"/>
      <c r="O66" s="92"/>
      <c r="P66" s="119"/>
      <c r="Q66" s="108"/>
      <c r="R66" s="108"/>
      <c r="S66" s="67"/>
      <c r="T66" s="67"/>
      <c r="U66" s="90"/>
      <c r="V66" s="30"/>
    </row>
    <row r="67" spans="1:1035" ht="62.25" customHeight="1" thickBot="1" x14ac:dyDescent="0.3">
      <c r="A67" s="136"/>
      <c r="B67" s="68"/>
      <c r="C67" s="69"/>
      <c r="D67" s="70"/>
      <c r="E67" s="70"/>
      <c r="F67" s="70"/>
      <c r="G67" s="70"/>
      <c r="H67" s="70"/>
      <c r="I67" s="70"/>
      <c r="J67" s="70"/>
      <c r="K67" s="70"/>
      <c r="L67" s="71"/>
      <c r="P67" s="91"/>
      <c r="Q67" s="123"/>
      <c r="R67" s="123"/>
      <c r="S67" s="124"/>
      <c r="T67" s="124"/>
      <c r="U67" s="125"/>
      <c r="V67" s="127" t="s">
        <v>101</v>
      </c>
    </row>
    <row r="68" spans="1:1035" ht="101.25" customHeight="1" x14ac:dyDescent="0.25">
      <c r="A68" s="23"/>
      <c r="B68" s="23"/>
      <c r="C68" s="23"/>
      <c r="D68" s="23"/>
      <c r="E68" s="23"/>
      <c r="F68" s="23"/>
      <c r="G68" s="23"/>
      <c r="H68" s="23"/>
      <c r="I68" s="23"/>
      <c r="J68" s="23"/>
      <c r="K68" s="23"/>
      <c r="P68" s="133" t="s">
        <v>17</v>
      </c>
      <c r="Q68" s="133"/>
      <c r="R68" s="133"/>
      <c r="S68" s="133"/>
      <c r="T68" s="133"/>
      <c r="U68" s="72" t="s">
        <v>83</v>
      </c>
    </row>
    <row r="69" spans="1:1035" ht="33" customHeight="1" x14ac:dyDescent="0.25">
      <c r="A69" s="136"/>
      <c r="B69" s="52" t="s">
        <v>12</v>
      </c>
      <c r="C69" s="50"/>
      <c r="D69" s="51"/>
      <c r="E69" s="51"/>
      <c r="F69" s="51"/>
      <c r="G69" s="51"/>
      <c r="H69" s="51"/>
      <c r="I69" s="51"/>
      <c r="J69" s="51"/>
      <c r="K69" s="51"/>
      <c r="L69" s="35"/>
    </row>
    <row r="70" spans="1:1035" ht="15" customHeight="1" x14ac:dyDescent="0.25">
      <c r="A70" s="31"/>
      <c r="B70" s="268" t="s">
        <v>58</v>
      </c>
      <c r="C70" s="268"/>
      <c r="D70" s="268"/>
      <c r="E70" s="268"/>
      <c r="F70" s="268"/>
      <c r="G70" s="268"/>
      <c r="H70" s="268"/>
      <c r="I70" s="268"/>
      <c r="J70" s="268"/>
      <c r="K70" s="268"/>
      <c r="L70" s="268"/>
      <c r="M70" s="268"/>
      <c r="N70" s="268"/>
      <c r="O70" s="268"/>
      <c r="P70" s="268"/>
      <c r="Q70" s="268"/>
      <c r="R70" s="268"/>
      <c r="S70" s="268"/>
      <c r="T70" s="268"/>
      <c r="U70" s="268"/>
    </row>
    <row r="71" spans="1:1035" ht="16.899999999999999" customHeight="1" x14ac:dyDescent="0.25">
      <c r="B71" s="267" t="s">
        <v>59</v>
      </c>
      <c r="C71" s="267"/>
      <c r="D71" s="267"/>
      <c r="E71" s="267"/>
      <c r="F71" s="267"/>
      <c r="G71" s="267"/>
      <c r="H71" s="267"/>
      <c r="I71" s="267"/>
      <c r="J71" s="267"/>
      <c r="K71" s="267"/>
      <c r="L71" s="267"/>
      <c r="M71" s="267"/>
      <c r="N71" s="267"/>
      <c r="O71" s="267"/>
      <c r="P71" s="267"/>
      <c r="Q71" s="267"/>
      <c r="R71" s="267"/>
      <c r="S71" s="267"/>
      <c r="T71" s="267"/>
      <c r="U71" s="267"/>
    </row>
    <row r="72" spans="1:1035" ht="15" customHeight="1" x14ac:dyDescent="0.25">
      <c r="B72" s="260" t="s">
        <v>65</v>
      </c>
      <c r="C72" s="260"/>
      <c r="D72" s="260"/>
      <c r="E72" s="260"/>
      <c r="F72" s="260"/>
      <c r="G72" s="260"/>
      <c r="H72" s="260"/>
      <c r="I72" s="260"/>
      <c r="J72" s="260"/>
      <c r="K72" s="260"/>
      <c r="L72" s="260"/>
      <c r="M72" s="260"/>
      <c r="N72" s="260"/>
      <c r="O72" s="260"/>
      <c r="P72" s="260"/>
      <c r="Q72" s="260"/>
      <c r="R72" s="260"/>
      <c r="S72" s="260"/>
      <c r="T72" s="260"/>
      <c r="U72" s="260"/>
    </row>
    <row r="73" spans="1:1035" ht="15" customHeight="1" x14ac:dyDescent="0.25">
      <c r="B73" s="261" t="s">
        <v>60</v>
      </c>
      <c r="C73" s="261"/>
      <c r="D73" s="261"/>
      <c r="E73" s="261"/>
      <c r="F73" s="261"/>
      <c r="G73" s="261"/>
      <c r="H73" s="261"/>
      <c r="I73" s="261"/>
      <c r="J73" s="261"/>
      <c r="K73" s="261"/>
      <c r="L73" s="261"/>
      <c r="M73" s="261"/>
      <c r="N73" s="261"/>
      <c r="O73" s="261"/>
      <c r="P73" s="261"/>
      <c r="Q73" s="261"/>
      <c r="R73" s="261"/>
      <c r="S73" s="261"/>
      <c r="T73" s="261"/>
      <c r="U73" s="261"/>
    </row>
    <row r="74" spans="1:1035" ht="17.649999999999999" customHeight="1" x14ac:dyDescent="0.25">
      <c r="B74" s="262" t="s">
        <v>61</v>
      </c>
      <c r="C74" s="262"/>
      <c r="D74" s="262"/>
      <c r="E74" s="262"/>
      <c r="F74" s="262"/>
      <c r="G74" s="262"/>
      <c r="H74" s="262"/>
      <c r="I74" s="262"/>
      <c r="J74" s="262"/>
      <c r="K74" s="262"/>
      <c r="L74" s="262"/>
      <c r="M74" s="262"/>
      <c r="N74" s="262"/>
      <c r="O74" s="262"/>
      <c r="P74" s="262"/>
      <c r="Q74" s="262"/>
      <c r="R74" s="262"/>
      <c r="S74" s="262"/>
      <c r="T74" s="262"/>
      <c r="U74" s="262"/>
    </row>
    <row r="75" spans="1:1035" s="33" customFormat="1" x14ac:dyDescent="0.25">
      <c r="A75" s="32"/>
      <c r="B75" s="40" t="s">
        <v>62</v>
      </c>
      <c r="C75" s="40"/>
      <c r="D75" s="40"/>
      <c r="E75" s="40"/>
      <c r="F75" s="40"/>
      <c r="G75" s="40"/>
      <c r="H75" s="40"/>
      <c r="I75" s="40"/>
      <c r="J75" s="40"/>
      <c r="K75" s="40"/>
      <c r="L75" s="23"/>
      <c r="M75" s="23"/>
      <c r="N75" s="23"/>
      <c r="O75" s="23"/>
      <c r="P75" s="23"/>
      <c r="Q75" s="23"/>
      <c r="R75" s="23"/>
      <c r="S75" s="23"/>
      <c r="T75" s="23"/>
      <c r="U75" s="23"/>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c r="NY75" s="32"/>
      <c r="NZ75" s="32"/>
      <c r="OA75" s="32"/>
      <c r="OB75" s="32"/>
      <c r="OC75" s="32"/>
      <c r="OD75" s="32"/>
      <c r="OE75" s="32"/>
      <c r="OF75" s="32"/>
      <c r="OG75" s="32"/>
      <c r="OH75" s="32"/>
      <c r="OI75" s="32"/>
      <c r="OJ75" s="32"/>
      <c r="OK75" s="32"/>
      <c r="OL75" s="32"/>
      <c r="OM75" s="32"/>
      <c r="ON75" s="32"/>
      <c r="OO75" s="32"/>
      <c r="OP75" s="32"/>
      <c r="OQ75" s="32"/>
      <c r="OR75" s="32"/>
      <c r="OS75" s="32"/>
      <c r="OT75" s="32"/>
      <c r="OU75" s="32"/>
      <c r="OV75" s="32"/>
      <c r="OW75" s="32"/>
      <c r="OX75" s="32"/>
      <c r="OY75" s="32"/>
      <c r="OZ75" s="32"/>
      <c r="PA75" s="32"/>
      <c r="PB75" s="32"/>
      <c r="PC75" s="32"/>
      <c r="PD75" s="32"/>
      <c r="PE75" s="32"/>
      <c r="PF75" s="32"/>
      <c r="PG75" s="32"/>
      <c r="PH75" s="32"/>
      <c r="PI75" s="32"/>
      <c r="PJ75" s="32"/>
      <c r="PK75" s="32"/>
      <c r="PL75" s="32"/>
      <c r="PM75" s="32"/>
      <c r="PN75" s="32"/>
      <c r="PO75" s="32"/>
      <c r="PP75" s="32"/>
      <c r="PQ75" s="32"/>
      <c r="PR75" s="32"/>
      <c r="PS75" s="32"/>
      <c r="PT75" s="32"/>
      <c r="PU75" s="32"/>
      <c r="PV75" s="32"/>
      <c r="PW75" s="32"/>
      <c r="PX75" s="32"/>
      <c r="PY75" s="32"/>
      <c r="PZ75" s="32"/>
      <c r="QA75" s="32"/>
      <c r="QB75" s="32"/>
      <c r="QC75" s="32"/>
      <c r="QD75" s="32"/>
      <c r="QE75" s="32"/>
      <c r="QF75" s="32"/>
      <c r="QG75" s="32"/>
      <c r="QH75" s="32"/>
      <c r="QI75" s="32"/>
      <c r="QJ75" s="32"/>
      <c r="QK75" s="32"/>
      <c r="QL75" s="32"/>
      <c r="QM75" s="32"/>
      <c r="QN75" s="32"/>
      <c r="QO75" s="32"/>
      <c r="QP75" s="32"/>
      <c r="QQ75" s="32"/>
      <c r="QR75" s="32"/>
      <c r="QS75" s="32"/>
      <c r="QT75" s="32"/>
      <c r="QU75" s="32"/>
      <c r="QV75" s="32"/>
      <c r="QW75" s="32"/>
      <c r="QX75" s="32"/>
      <c r="QY75" s="32"/>
      <c r="QZ75" s="32"/>
      <c r="RA75" s="32"/>
      <c r="RB75" s="32"/>
      <c r="RC75" s="32"/>
      <c r="RD75" s="32"/>
      <c r="RE75" s="32"/>
      <c r="RF75" s="32"/>
      <c r="RG75" s="32"/>
      <c r="RH75" s="32"/>
      <c r="RI75" s="32"/>
      <c r="RJ75" s="32"/>
      <c r="RK75" s="32"/>
      <c r="RL75" s="32"/>
      <c r="RM75" s="32"/>
      <c r="RN75" s="32"/>
      <c r="RO75" s="32"/>
      <c r="RP75" s="32"/>
      <c r="RQ75" s="32"/>
      <c r="RR75" s="32"/>
      <c r="RS75" s="32"/>
      <c r="RT75" s="32"/>
      <c r="RU75" s="32"/>
      <c r="RV75" s="32"/>
      <c r="RW75" s="32"/>
      <c r="RX75" s="32"/>
      <c r="RY75" s="32"/>
      <c r="RZ75" s="32"/>
      <c r="SA75" s="32"/>
      <c r="SB75" s="32"/>
      <c r="SC75" s="32"/>
      <c r="SD75" s="32"/>
      <c r="SE75" s="32"/>
      <c r="SF75" s="32"/>
      <c r="SG75" s="32"/>
      <c r="SH75" s="32"/>
      <c r="SI75" s="32"/>
      <c r="SJ75" s="32"/>
      <c r="SK75" s="32"/>
      <c r="SL75" s="32"/>
      <c r="SM75" s="32"/>
      <c r="SN75" s="32"/>
      <c r="SO75" s="32"/>
      <c r="SP75" s="32"/>
      <c r="SQ75" s="32"/>
      <c r="SR75" s="32"/>
      <c r="SS75" s="32"/>
      <c r="ST75" s="32"/>
      <c r="SU75" s="32"/>
      <c r="SV75" s="32"/>
      <c r="SW75" s="32"/>
      <c r="SX75" s="32"/>
      <c r="SY75" s="32"/>
      <c r="SZ75" s="32"/>
      <c r="TA75" s="32"/>
      <c r="TB75" s="32"/>
      <c r="TC75" s="32"/>
      <c r="TD75" s="32"/>
      <c r="TE75" s="32"/>
      <c r="TF75" s="32"/>
      <c r="TG75" s="32"/>
      <c r="TH75" s="32"/>
      <c r="TI75" s="32"/>
      <c r="TJ75" s="32"/>
      <c r="TK75" s="32"/>
      <c r="TL75" s="32"/>
      <c r="TM75" s="32"/>
      <c r="TN75" s="32"/>
      <c r="TO75" s="32"/>
      <c r="TP75" s="32"/>
      <c r="TQ75" s="32"/>
      <c r="TR75" s="32"/>
      <c r="TS75" s="32"/>
      <c r="TT75" s="32"/>
      <c r="TU75" s="32"/>
      <c r="TV75" s="32"/>
      <c r="TW75" s="32"/>
      <c r="TX75" s="32"/>
      <c r="TY75" s="32"/>
      <c r="TZ75" s="32"/>
      <c r="UA75" s="32"/>
      <c r="UB75" s="32"/>
      <c r="UC75" s="32"/>
      <c r="UD75" s="32"/>
      <c r="UE75" s="32"/>
      <c r="UF75" s="32"/>
      <c r="UG75" s="32"/>
      <c r="UH75" s="32"/>
      <c r="UI75" s="32"/>
      <c r="UJ75" s="32"/>
      <c r="UK75" s="32"/>
      <c r="UL75" s="32"/>
      <c r="UM75" s="32"/>
      <c r="UN75" s="32"/>
      <c r="UO75" s="32"/>
      <c r="UP75" s="32"/>
      <c r="UQ75" s="32"/>
      <c r="UR75" s="32"/>
      <c r="US75" s="32"/>
      <c r="UT75" s="32"/>
      <c r="UU75" s="32"/>
      <c r="UV75" s="32"/>
      <c r="UW75" s="32"/>
      <c r="UX75" s="32"/>
      <c r="UY75" s="32"/>
      <c r="UZ75" s="32"/>
      <c r="VA75" s="32"/>
      <c r="VB75" s="32"/>
      <c r="VC75" s="32"/>
      <c r="VD75" s="32"/>
      <c r="VE75" s="32"/>
      <c r="VF75" s="32"/>
      <c r="VG75" s="32"/>
      <c r="VH75" s="32"/>
      <c r="VI75" s="32"/>
      <c r="VJ75" s="32"/>
      <c r="VK75" s="32"/>
      <c r="VL75" s="32"/>
      <c r="VM75" s="32"/>
      <c r="VN75" s="32"/>
      <c r="VO75" s="32"/>
      <c r="VP75" s="32"/>
      <c r="VQ75" s="32"/>
      <c r="VR75" s="32"/>
      <c r="VS75" s="32"/>
      <c r="VT75" s="32"/>
      <c r="VU75" s="32"/>
      <c r="VV75" s="32"/>
      <c r="VW75" s="32"/>
      <c r="VX75" s="32"/>
      <c r="VY75" s="32"/>
      <c r="VZ75" s="32"/>
      <c r="WA75" s="32"/>
      <c r="WB75" s="32"/>
      <c r="WC75" s="32"/>
      <c r="WD75" s="32"/>
      <c r="WE75" s="32"/>
      <c r="WF75" s="32"/>
      <c r="WG75" s="32"/>
      <c r="WH75" s="32"/>
      <c r="WI75" s="32"/>
      <c r="WJ75" s="32"/>
      <c r="WK75" s="32"/>
      <c r="WL75" s="32"/>
      <c r="WM75" s="32"/>
      <c r="WN75" s="32"/>
      <c r="WO75" s="32"/>
      <c r="WP75" s="32"/>
      <c r="WQ75" s="32"/>
      <c r="WR75" s="32"/>
      <c r="WS75" s="32"/>
      <c r="WT75" s="32"/>
      <c r="WU75" s="32"/>
      <c r="WV75" s="32"/>
      <c r="WW75" s="32"/>
      <c r="WX75" s="32"/>
      <c r="WY75" s="32"/>
      <c r="WZ75" s="32"/>
      <c r="XA75" s="32"/>
      <c r="XB75" s="32"/>
      <c r="XC75" s="32"/>
      <c r="XD75" s="32"/>
      <c r="XE75" s="32"/>
      <c r="XF75" s="32"/>
      <c r="XG75" s="32"/>
      <c r="XH75" s="32"/>
      <c r="XI75" s="32"/>
      <c r="XJ75" s="32"/>
      <c r="XK75" s="32"/>
      <c r="XL75" s="32"/>
      <c r="XM75" s="32"/>
      <c r="XN75" s="32"/>
      <c r="XO75" s="32"/>
      <c r="XP75" s="32"/>
      <c r="XQ75" s="32"/>
      <c r="XR75" s="32"/>
      <c r="XS75" s="32"/>
      <c r="XT75" s="32"/>
      <c r="XU75" s="32"/>
      <c r="XV75" s="32"/>
      <c r="XW75" s="32"/>
      <c r="XX75" s="32"/>
      <c r="XY75" s="32"/>
      <c r="XZ75" s="32"/>
      <c r="YA75" s="32"/>
      <c r="YB75" s="32"/>
      <c r="YC75" s="32"/>
      <c r="YD75" s="32"/>
      <c r="YE75" s="32"/>
      <c r="YF75" s="32"/>
      <c r="YG75" s="32"/>
      <c r="YH75" s="32"/>
      <c r="YI75" s="32"/>
      <c r="YJ75" s="32"/>
      <c r="YK75" s="32"/>
      <c r="YL75" s="32"/>
      <c r="YM75" s="32"/>
      <c r="YN75" s="32"/>
      <c r="YO75" s="32"/>
      <c r="YP75" s="32"/>
      <c r="YQ75" s="32"/>
      <c r="YR75" s="32"/>
      <c r="YS75" s="32"/>
      <c r="YT75" s="32"/>
      <c r="YU75" s="32"/>
      <c r="YV75" s="32"/>
      <c r="YW75" s="32"/>
      <c r="YX75" s="32"/>
      <c r="YY75" s="32"/>
      <c r="YZ75" s="32"/>
      <c r="ZA75" s="32"/>
      <c r="ZB75" s="32"/>
      <c r="ZC75" s="32"/>
      <c r="ZD75" s="32"/>
      <c r="ZE75" s="32"/>
      <c r="ZF75" s="32"/>
      <c r="ZG75" s="32"/>
      <c r="ZH75" s="32"/>
      <c r="ZI75" s="32"/>
      <c r="ZJ75" s="32"/>
      <c r="ZK75" s="32"/>
      <c r="ZL75" s="32"/>
      <c r="ZM75" s="32"/>
      <c r="ZN75" s="32"/>
      <c r="ZO75" s="32"/>
      <c r="ZP75" s="32"/>
      <c r="ZQ75" s="32"/>
      <c r="ZR75" s="32"/>
      <c r="ZS75" s="32"/>
      <c r="ZT75" s="32"/>
      <c r="ZU75" s="32"/>
      <c r="ZV75" s="32"/>
      <c r="ZW75" s="32"/>
      <c r="ZX75" s="32"/>
      <c r="ZY75" s="32"/>
      <c r="ZZ75" s="32"/>
      <c r="AAA75" s="32"/>
      <c r="AAB75" s="32"/>
      <c r="AAC75" s="32"/>
      <c r="AAD75" s="32"/>
      <c r="AAE75" s="32"/>
      <c r="AAF75" s="32"/>
      <c r="AAG75" s="32"/>
      <c r="AAH75" s="32"/>
      <c r="AAI75" s="32"/>
      <c r="AAJ75" s="32"/>
      <c r="AAK75" s="32"/>
      <c r="AAL75" s="32"/>
      <c r="AAM75" s="32"/>
      <c r="AAN75" s="32"/>
      <c r="AAO75" s="32"/>
      <c r="AAP75" s="32"/>
      <c r="AAQ75" s="32"/>
      <c r="AAR75" s="32"/>
      <c r="AAS75" s="32"/>
      <c r="AAT75" s="32"/>
      <c r="AAU75" s="32"/>
      <c r="AAV75" s="32"/>
      <c r="AAW75" s="32"/>
      <c r="AAX75" s="32"/>
      <c r="AAY75" s="32"/>
      <c r="AAZ75" s="32"/>
      <c r="ABA75" s="32"/>
      <c r="ABB75" s="32"/>
      <c r="ABC75" s="32"/>
      <c r="ABD75" s="32"/>
      <c r="ABE75" s="32"/>
      <c r="ABF75" s="32"/>
      <c r="ABG75" s="32"/>
      <c r="ABH75" s="32"/>
      <c r="ABI75" s="32"/>
      <c r="ABJ75" s="32"/>
      <c r="ABK75" s="32"/>
      <c r="ABL75" s="32"/>
      <c r="ABM75" s="32"/>
      <c r="ABN75" s="32"/>
      <c r="ABO75" s="32"/>
      <c r="ABP75" s="32"/>
      <c r="ABQ75" s="32"/>
      <c r="ABR75" s="32"/>
      <c r="ABS75" s="32"/>
      <c r="ABT75" s="32"/>
      <c r="ABU75" s="32"/>
      <c r="ABV75" s="32"/>
      <c r="ABW75" s="32"/>
      <c r="ABX75" s="32"/>
      <c r="ABY75" s="32"/>
      <c r="ABZ75" s="32"/>
      <c r="ACA75" s="32"/>
      <c r="ACB75" s="32"/>
      <c r="ACC75" s="32"/>
      <c r="ACD75" s="32"/>
      <c r="ACE75" s="32"/>
      <c r="ACF75" s="32"/>
      <c r="ACG75" s="32"/>
      <c r="ACH75" s="32"/>
      <c r="ACI75" s="32"/>
      <c r="ACJ75" s="32"/>
      <c r="ACK75" s="32"/>
      <c r="ACL75" s="32"/>
      <c r="ACM75" s="32"/>
      <c r="ACN75" s="32"/>
      <c r="ACO75" s="32"/>
      <c r="ACP75" s="32"/>
      <c r="ACQ75" s="32"/>
      <c r="ACR75" s="32"/>
      <c r="ACS75" s="32"/>
      <c r="ACT75" s="32"/>
      <c r="ACU75" s="32"/>
      <c r="ACV75" s="32"/>
      <c r="ACW75" s="32"/>
      <c r="ACX75" s="32"/>
      <c r="ACY75" s="32"/>
      <c r="ACZ75" s="32"/>
      <c r="ADA75" s="32"/>
      <c r="ADB75" s="32"/>
      <c r="ADC75" s="32"/>
      <c r="ADD75" s="32"/>
      <c r="ADE75" s="32"/>
      <c r="ADF75" s="32"/>
      <c r="ADG75" s="32"/>
      <c r="ADH75" s="32"/>
      <c r="ADI75" s="32"/>
      <c r="ADJ75" s="32"/>
      <c r="ADK75" s="32"/>
      <c r="ADL75" s="32"/>
      <c r="ADM75" s="32"/>
      <c r="ADN75" s="32"/>
      <c r="ADO75" s="32"/>
      <c r="ADP75" s="32"/>
      <c r="ADQ75" s="32"/>
      <c r="ADR75" s="32"/>
      <c r="ADS75" s="32"/>
      <c r="ADT75" s="32"/>
      <c r="ADU75" s="32"/>
      <c r="ADV75" s="32"/>
      <c r="ADW75" s="32"/>
      <c r="ADX75" s="32"/>
      <c r="ADY75" s="32"/>
      <c r="ADZ75" s="32"/>
      <c r="AEA75" s="32"/>
      <c r="AEB75" s="32"/>
      <c r="AEC75" s="32"/>
      <c r="AED75" s="32"/>
      <c r="AEE75" s="32"/>
      <c r="AEF75" s="32"/>
      <c r="AEG75" s="32"/>
      <c r="AEH75" s="32"/>
      <c r="AEI75" s="32"/>
      <c r="AEJ75" s="32"/>
      <c r="AEK75" s="32"/>
      <c r="AEL75" s="32"/>
      <c r="AEM75" s="32"/>
      <c r="AEN75" s="32"/>
      <c r="AEO75" s="32"/>
      <c r="AEP75" s="32"/>
      <c r="AEQ75" s="32"/>
      <c r="AER75" s="32"/>
      <c r="AES75" s="32"/>
      <c r="AET75" s="32"/>
      <c r="AEU75" s="32"/>
      <c r="AEV75" s="32"/>
      <c r="AEW75" s="32"/>
      <c r="AEX75" s="32"/>
      <c r="AEY75" s="32"/>
      <c r="AEZ75" s="32"/>
      <c r="AFA75" s="32"/>
      <c r="AFB75" s="32"/>
      <c r="AFC75" s="32"/>
      <c r="AFD75" s="32"/>
      <c r="AFE75" s="32"/>
      <c r="AFF75" s="32"/>
      <c r="AFG75" s="32"/>
      <c r="AFH75" s="32"/>
      <c r="AFI75" s="32"/>
      <c r="AFJ75" s="32"/>
      <c r="AFK75" s="32"/>
      <c r="AFL75" s="32"/>
      <c r="AFM75" s="32"/>
      <c r="AFN75" s="32"/>
      <c r="AFO75" s="32"/>
      <c r="AFP75" s="32"/>
      <c r="AFQ75" s="32"/>
      <c r="AFR75" s="32"/>
      <c r="AFS75" s="32"/>
      <c r="AFT75" s="32"/>
      <c r="AFU75" s="32"/>
      <c r="AFV75" s="32"/>
      <c r="AFW75" s="32"/>
      <c r="AFX75" s="32"/>
      <c r="AFY75" s="32"/>
      <c r="AFZ75" s="32"/>
      <c r="AGA75" s="32"/>
      <c r="AGB75" s="32"/>
      <c r="AGC75" s="32"/>
      <c r="AGD75" s="32"/>
      <c r="AGE75" s="32"/>
      <c r="AGF75" s="32"/>
      <c r="AGG75" s="32"/>
      <c r="AGH75" s="32"/>
      <c r="AGI75" s="32"/>
      <c r="AGJ75" s="32"/>
      <c r="AGK75" s="32"/>
      <c r="AGL75" s="32"/>
      <c r="AGM75" s="32"/>
      <c r="AGN75" s="32"/>
      <c r="AGO75" s="32"/>
      <c r="AGP75" s="32"/>
      <c r="AGQ75" s="32"/>
      <c r="AGR75" s="32"/>
      <c r="AGS75" s="32"/>
      <c r="AGT75" s="32"/>
      <c r="AGU75" s="32"/>
      <c r="AGV75" s="32"/>
      <c r="AGW75" s="32"/>
      <c r="AGX75" s="32"/>
      <c r="AGY75" s="32"/>
      <c r="AGZ75" s="32"/>
      <c r="AHA75" s="32"/>
      <c r="AHB75" s="32"/>
      <c r="AHC75" s="32"/>
      <c r="AHD75" s="32"/>
      <c r="AHE75" s="32"/>
      <c r="AHF75" s="32"/>
      <c r="AHG75" s="32"/>
      <c r="AHH75" s="32"/>
      <c r="AHI75" s="32"/>
      <c r="AHJ75" s="32"/>
      <c r="AHK75" s="32"/>
      <c r="AHL75" s="32"/>
      <c r="AHM75" s="32"/>
      <c r="AHN75" s="32"/>
      <c r="AHO75" s="32"/>
      <c r="AHP75" s="32"/>
      <c r="AHQ75" s="32"/>
      <c r="AHR75" s="32"/>
      <c r="AHS75" s="32"/>
      <c r="AHT75" s="32"/>
      <c r="AHU75" s="32"/>
      <c r="AHV75" s="32"/>
      <c r="AHW75" s="32"/>
      <c r="AHX75" s="32"/>
      <c r="AHY75" s="32"/>
      <c r="AHZ75" s="32"/>
      <c r="AIA75" s="32"/>
      <c r="AIB75" s="32"/>
      <c r="AIC75" s="32"/>
      <c r="AID75" s="32"/>
      <c r="AIE75" s="32"/>
      <c r="AIF75" s="32"/>
      <c r="AIG75" s="32"/>
      <c r="AIH75" s="32"/>
      <c r="AII75" s="32"/>
      <c r="AIJ75" s="32"/>
      <c r="AIK75" s="32"/>
      <c r="AIL75" s="32"/>
      <c r="AIM75" s="32"/>
      <c r="AIN75" s="32"/>
      <c r="AIO75" s="32"/>
      <c r="AIP75" s="32"/>
      <c r="AIQ75" s="32"/>
      <c r="AIR75" s="32"/>
      <c r="AIS75" s="32"/>
      <c r="AIT75" s="32"/>
      <c r="AIU75" s="32"/>
      <c r="AIV75" s="32"/>
      <c r="AIW75" s="32"/>
      <c r="AIX75" s="32"/>
      <c r="AIY75" s="32"/>
      <c r="AIZ75" s="32"/>
      <c r="AJA75" s="32"/>
      <c r="AJB75" s="32"/>
      <c r="AJC75" s="32"/>
      <c r="AJD75" s="32"/>
      <c r="AJE75" s="32"/>
      <c r="AJF75" s="32"/>
      <c r="AJG75" s="32"/>
      <c r="AJH75" s="32"/>
      <c r="AJI75" s="32"/>
      <c r="AJJ75" s="32"/>
      <c r="AJK75" s="32"/>
      <c r="AJL75" s="32"/>
      <c r="AJM75" s="32"/>
      <c r="AJN75" s="32"/>
      <c r="AJO75" s="32"/>
      <c r="AJP75" s="32"/>
      <c r="AJQ75" s="32"/>
      <c r="AJR75" s="32"/>
      <c r="AJS75" s="32"/>
      <c r="AJT75" s="32"/>
      <c r="AJU75" s="32"/>
      <c r="AJV75" s="32"/>
      <c r="AJW75" s="32"/>
      <c r="AJX75" s="32"/>
      <c r="AJY75" s="32"/>
      <c r="AJZ75" s="32"/>
      <c r="AKA75" s="32"/>
      <c r="AKB75" s="32"/>
      <c r="AKC75" s="32"/>
      <c r="AKD75" s="32"/>
      <c r="AKE75" s="32"/>
      <c r="AKF75" s="32"/>
      <c r="AKG75" s="32"/>
      <c r="AKH75" s="32"/>
      <c r="AKI75" s="32"/>
      <c r="AKJ75" s="32"/>
      <c r="AKK75" s="32"/>
      <c r="AKL75" s="32"/>
      <c r="AKM75" s="32"/>
      <c r="AKN75" s="32"/>
      <c r="AKO75" s="32"/>
      <c r="AKP75" s="32"/>
      <c r="AKQ75" s="32"/>
      <c r="AKR75" s="32"/>
      <c r="AKS75" s="32"/>
      <c r="AKT75" s="32"/>
      <c r="AKU75" s="32"/>
      <c r="AKV75" s="32"/>
      <c r="AKW75" s="32"/>
      <c r="AKX75" s="32"/>
      <c r="AKY75" s="32"/>
      <c r="AKZ75" s="32"/>
      <c r="ALA75" s="32"/>
      <c r="ALB75" s="32"/>
      <c r="ALC75" s="32"/>
      <c r="ALD75" s="32"/>
      <c r="ALE75" s="32"/>
      <c r="ALF75" s="32"/>
      <c r="ALG75" s="32"/>
      <c r="ALH75" s="32"/>
      <c r="ALI75" s="32"/>
      <c r="ALJ75" s="32"/>
      <c r="ALK75" s="32"/>
      <c r="ALL75" s="32"/>
      <c r="ALM75" s="32"/>
      <c r="ALN75" s="32"/>
      <c r="ALO75" s="32"/>
      <c r="ALP75" s="32"/>
      <c r="ALQ75" s="32"/>
      <c r="ALR75" s="32"/>
      <c r="ALS75" s="32"/>
      <c r="ALT75" s="32"/>
      <c r="ALU75" s="32"/>
      <c r="ALV75" s="32"/>
      <c r="ALW75" s="32"/>
      <c r="ALX75" s="32"/>
      <c r="ALY75" s="32"/>
      <c r="ALZ75" s="32"/>
      <c r="AMA75" s="32"/>
      <c r="AMB75" s="32"/>
      <c r="AMC75" s="32"/>
      <c r="AMD75" s="32"/>
      <c r="AME75" s="32"/>
      <c r="AMF75" s="32"/>
      <c r="AMG75" s="32"/>
      <c r="AMH75" s="32"/>
      <c r="AMI75" s="32"/>
      <c r="AMJ75" s="32"/>
      <c r="AMK75" s="32"/>
      <c r="AML75" s="32"/>
      <c r="AMM75" s="32"/>
      <c r="AMN75" s="32"/>
      <c r="AMO75" s="32"/>
      <c r="AMP75" s="32"/>
      <c r="AMQ75" s="32"/>
      <c r="AMR75" s="32"/>
      <c r="AMS75" s="32"/>
      <c r="AMT75" s="32"/>
      <c r="AMU75" s="32"/>
    </row>
    <row r="76" spans="1:1035" x14ac:dyDescent="0.25">
      <c r="B76" s="23" t="s">
        <v>63</v>
      </c>
      <c r="C76" s="23"/>
      <c r="D76" s="40"/>
      <c r="E76" s="40"/>
      <c r="F76" s="40"/>
      <c r="G76" s="40"/>
      <c r="H76" s="40"/>
      <c r="I76" s="40"/>
      <c r="J76" s="40"/>
      <c r="K76" s="40"/>
    </row>
    <row r="77" spans="1:1035" x14ac:dyDescent="0.25">
      <c r="B77" s="41" t="s">
        <v>64</v>
      </c>
      <c r="C77" s="41"/>
      <c r="D77" s="40"/>
      <c r="E77" s="40"/>
      <c r="F77" s="40"/>
      <c r="G77" s="40"/>
      <c r="H77" s="40"/>
      <c r="I77" s="40"/>
      <c r="J77" s="40"/>
      <c r="K77" s="40"/>
    </row>
    <row r="78" spans="1:1035" x14ac:dyDescent="0.25">
      <c r="B78" s="137" t="s">
        <v>102</v>
      </c>
      <c r="G78" s="128"/>
      <c r="H78" s="23"/>
      <c r="I78" s="23"/>
      <c r="J78" s="23"/>
      <c r="K78" s="23"/>
    </row>
    <row r="79" spans="1:1035" x14ac:dyDescent="0.25">
      <c r="B79" s="132" t="s">
        <v>103</v>
      </c>
      <c r="C79" s="132"/>
      <c r="D79" s="132"/>
      <c r="E79" s="132"/>
      <c r="F79" s="132"/>
      <c r="G79" s="130"/>
      <c r="H79" s="131"/>
      <c r="I79" s="131"/>
      <c r="J79" s="131"/>
      <c r="K79" s="131"/>
      <c r="L79" s="131"/>
      <c r="M79" s="131"/>
    </row>
    <row r="80" spans="1:1035" x14ac:dyDescent="0.25">
      <c r="B80" s="263" t="s">
        <v>104</v>
      </c>
      <c r="C80" s="263"/>
      <c r="D80" s="263"/>
      <c r="E80" s="263"/>
      <c r="F80" s="263"/>
      <c r="G80" s="263"/>
      <c r="H80" s="263"/>
      <c r="I80" s="263"/>
      <c r="J80" s="263"/>
      <c r="K80" s="263"/>
      <c r="L80" s="263"/>
      <c r="M80" s="263"/>
    </row>
  </sheetData>
  <mergeCells count="34">
    <mergeCell ref="A10:A12"/>
    <mergeCell ref="L27:L31"/>
    <mergeCell ref="D7:L7"/>
    <mergeCell ref="D1:L1"/>
    <mergeCell ref="D3:L3"/>
    <mergeCell ref="D4:L4"/>
    <mergeCell ref="D5:L5"/>
    <mergeCell ref="D6:L6"/>
    <mergeCell ref="D8:L8"/>
    <mergeCell ref="G10:G11"/>
    <mergeCell ref="H10:H11"/>
    <mergeCell ref="I10:I11"/>
    <mergeCell ref="J10:J11"/>
    <mergeCell ref="B10:B11"/>
    <mergeCell ref="C10:C11"/>
    <mergeCell ref="D10:D11"/>
    <mergeCell ref="E10:E11"/>
    <mergeCell ref="F10:F11"/>
    <mergeCell ref="B72:U72"/>
    <mergeCell ref="B73:U73"/>
    <mergeCell ref="B74:U74"/>
    <mergeCell ref="B80:M80"/>
    <mergeCell ref="V10:V11"/>
    <mergeCell ref="P14:P64"/>
    <mergeCell ref="B71:U71"/>
    <mergeCell ref="B70:U70"/>
    <mergeCell ref="L10:L11"/>
    <mergeCell ref="M10:M11"/>
    <mergeCell ref="N10:N11"/>
    <mergeCell ref="O10:O11"/>
    <mergeCell ref="P10:P11"/>
    <mergeCell ref="Q10:T10"/>
    <mergeCell ref="U10:U11"/>
    <mergeCell ref="L15:L19"/>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76"/>
  <sheetViews>
    <sheetView zoomScale="85" zoomScaleNormal="85" workbookViewId="0">
      <selection activeCell="L46" sqref="L46"/>
    </sheetView>
  </sheetViews>
  <sheetFormatPr defaultColWidth="9.140625" defaultRowHeight="15" x14ac:dyDescent="0.25"/>
  <cols>
    <col min="1" max="1" width="9.7109375" style="21" customWidth="1"/>
    <col min="2" max="2" width="47.42578125" style="149" customWidth="1"/>
    <col min="3" max="3" width="16.28515625" style="149" customWidth="1"/>
    <col min="4" max="4" width="14" style="149" customWidth="1"/>
    <col min="5" max="5" width="15" style="149" customWidth="1"/>
    <col min="6" max="6" width="15.42578125" style="149" customWidth="1"/>
    <col min="7" max="7" width="16.28515625" style="149" customWidth="1"/>
    <col min="8" max="8" width="15.85546875" style="149" hidden="1" customWidth="1"/>
    <col min="9" max="9" width="14" style="149" customWidth="1"/>
    <col min="10" max="11" width="12.7109375" style="149" customWidth="1"/>
    <col min="12" max="12" width="42.7109375" style="23" customWidth="1"/>
    <col min="13" max="13" width="15.7109375" style="23" customWidth="1"/>
    <col min="14" max="14" width="15.28515625" style="23" customWidth="1"/>
    <col min="15" max="15" width="31.7109375" style="23" customWidth="1"/>
    <col min="16" max="16" width="14" style="23" customWidth="1"/>
    <col min="17" max="17" width="29" style="23" customWidth="1"/>
    <col min="18" max="18" width="15.7109375" style="23" customWidth="1"/>
    <col min="19" max="19" width="19.28515625" style="23" customWidth="1"/>
    <col min="20" max="20" width="20" style="23" customWidth="1"/>
    <col min="21" max="21" width="24.85546875" style="23" customWidth="1"/>
    <col min="22" max="22" width="42.140625" style="23" customWidth="1"/>
    <col min="23" max="1035" width="9.140625" style="23"/>
  </cols>
  <sheetData>
    <row r="1" spans="1:22" x14ac:dyDescent="0.25">
      <c r="D1" s="285" t="s">
        <v>69</v>
      </c>
      <c r="E1" s="285"/>
      <c r="F1" s="285"/>
      <c r="G1" s="285"/>
      <c r="H1" s="285"/>
      <c r="I1" s="285"/>
      <c r="J1" s="285"/>
      <c r="K1" s="285"/>
      <c r="L1" s="285"/>
    </row>
    <row r="2" spans="1:22" ht="15" customHeight="1" x14ac:dyDescent="0.25"/>
    <row r="3" spans="1:22" ht="15" customHeight="1" x14ac:dyDescent="0.25">
      <c r="B3" s="24" t="s">
        <v>2</v>
      </c>
      <c r="C3" s="24"/>
      <c r="D3" s="286" t="s">
        <v>351</v>
      </c>
      <c r="E3" s="286"/>
      <c r="F3" s="286"/>
      <c r="G3" s="286"/>
      <c r="H3" s="286"/>
      <c r="I3" s="286"/>
      <c r="J3" s="286"/>
      <c r="K3" s="286"/>
      <c r="L3" s="286"/>
    </row>
    <row r="4" spans="1:22" ht="15" customHeight="1" x14ac:dyDescent="0.25">
      <c r="B4" s="24" t="s">
        <v>3</v>
      </c>
      <c r="C4" s="24"/>
      <c r="D4" s="286" t="s">
        <v>352</v>
      </c>
      <c r="E4" s="286"/>
      <c r="F4" s="286"/>
      <c r="G4" s="286"/>
      <c r="H4" s="286"/>
      <c r="I4" s="286"/>
      <c r="J4" s="286"/>
      <c r="K4" s="286"/>
      <c r="L4" s="286"/>
    </row>
    <row r="5" spans="1:22" ht="15" customHeight="1" x14ac:dyDescent="0.25">
      <c r="B5" s="24" t="s">
        <v>4</v>
      </c>
      <c r="C5" s="24"/>
      <c r="D5" s="286" t="s">
        <v>86</v>
      </c>
      <c r="E5" s="286"/>
      <c r="F5" s="286"/>
      <c r="G5" s="286"/>
      <c r="H5" s="286"/>
      <c r="I5" s="286"/>
      <c r="J5" s="286"/>
      <c r="K5" s="286"/>
      <c r="L5" s="286"/>
    </row>
    <row r="6" spans="1:22" ht="15" customHeight="1" x14ac:dyDescent="0.25">
      <c r="B6" s="25" t="s">
        <v>5</v>
      </c>
      <c r="C6" s="25"/>
      <c r="D6" s="287" t="s">
        <v>6</v>
      </c>
      <c r="E6" s="287"/>
      <c r="F6" s="287"/>
      <c r="G6" s="287"/>
      <c r="H6" s="287"/>
      <c r="I6" s="287"/>
      <c r="J6" s="287"/>
      <c r="K6" s="287"/>
      <c r="L6" s="287"/>
    </row>
    <row r="7" spans="1:22" ht="15" customHeight="1" x14ac:dyDescent="0.25">
      <c r="B7" s="25" t="s">
        <v>7</v>
      </c>
      <c r="C7" s="25"/>
      <c r="D7" s="283" t="s">
        <v>356</v>
      </c>
      <c r="E7" s="284"/>
      <c r="F7" s="284"/>
      <c r="G7" s="284"/>
      <c r="H7" s="284"/>
      <c r="I7" s="284"/>
      <c r="J7" s="284"/>
      <c r="K7" s="284"/>
      <c r="L7" s="284"/>
    </row>
    <row r="8" spans="1:22" ht="15" customHeight="1" x14ac:dyDescent="0.25">
      <c r="B8" s="39" t="s">
        <v>11</v>
      </c>
      <c r="C8" s="39"/>
      <c r="D8" s="288" t="s">
        <v>357</v>
      </c>
      <c r="E8" s="288"/>
      <c r="F8" s="288"/>
      <c r="G8" s="288"/>
      <c r="H8" s="288"/>
      <c r="I8" s="288"/>
      <c r="J8" s="288"/>
      <c r="K8" s="288"/>
      <c r="L8" s="288"/>
    </row>
    <row r="9" spans="1:22" ht="15" customHeight="1" x14ac:dyDescent="0.25">
      <c r="B9" s="23"/>
      <c r="C9" s="23"/>
      <c r="D9" s="26"/>
      <c r="E9" s="26"/>
      <c r="F9" s="26"/>
      <c r="G9" s="26"/>
      <c r="H9" s="26"/>
      <c r="I9" s="26"/>
      <c r="J9" s="26"/>
      <c r="K9" s="26"/>
      <c r="L9" s="26"/>
    </row>
    <row r="10" spans="1:22" ht="35.450000000000003" customHeight="1" x14ac:dyDescent="0.25">
      <c r="A10" s="103"/>
      <c r="B10" s="269" t="s">
        <v>13</v>
      </c>
      <c r="C10" s="281" t="s">
        <v>93</v>
      </c>
      <c r="D10" s="281" t="s">
        <v>94</v>
      </c>
      <c r="E10" s="281" t="s">
        <v>95</v>
      </c>
      <c r="F10" s="281" t="s">
        <v>96</v>
      </c>
      <c r="G10" s="281" t="s">
        <v>97</v>
      </c>
      <c r="H10" s="281" t="s">
        <v>98</v>
      </c>
      <c r="I10" s="281" t="s">
        <v>14</v>
      </c>
      <c r="J10" s="281" t="s">
        <v>15</v>
      </c>
      <c r="K10" s="153"/>
      <c r="L10" s="269" t="s">
        <v>16</v>
      </c>
      <c r="M10" s="271" t="s">
        <v>49</v>
      </c>
      <c r="N10" s="273" t="s">
        <v>70</v>
      </c>
      <c r="O10" s="269" t="s">
        <v>85</v>
      </c>
      <c r="P10" s="269" t="s">
        <v>46</v>
      </c>
      <c r="Q10" s="275" t="s">
        <v>99</v>
      </c>
      <c r="R10" s="275"/>
      <c r="S10" s="275"/>
      <c r="T10" s="275"/>
      <c r="U10" s="276" t="s">
        <v>56</v>
      </c>
      <c r="V10" s="264" t="s">
        <v>1</v>
      </c>
    </row>
    <row r="11" spans="1:22" ht="210" customHeight="1" x14ac:dyDescent="0.25">
      <c r="A11" s="10" t="s">
        <v>0</v>
      </c>
      <c r="B11" s="270"/>
      <c r="C11" s="282"/>
      <c r="D11" s="282"/>
      <c r="E11" s="282"/>
      <c r="F11" s="282"/>
      <c r="G11" s="282"/>
      <c r="H11" s="282"/>
      <c r="I11" s="282"/>
      <c r="J11" s="282"/>
      <c r="K11" s="154" t="s">
        <v>152</v>
      </c>
      <c r="L11" s="270"/>
      <c r="M11" s="272"/>
      <c r="N11" s="274"/>
      <c r="O11" s="270"/>
      <c r="P11" s="270"/>
      <c r="Q11" s="104" t="s">
        <v>100</v>
      </c>
      <c r="R11" s="104" t="s">
        <v>105</v>
      </c>
      <c r="S11" s="37" t="s">
        <v>106</v>
      </c>
      <c r="T11" s="37" t="s">
        <v>107</v>
      </c>
      <c r="U11" s="277"/>
      <c r="V11" s="265"/>
    </row>
    <row r="12" spans="1:22" ht="48.4" customHeight="1" x14ac:dyDescent="0.25">
      <c r="A12" s="10"/>
      <c r="B12" s="27" t="s">
        <v>68</v>
      </c>
      <c r="C12" s="27" t="s">
        <v>51</v>
      </c>
      <c r="D12" s="27" t="s">
        <v>51</v>
      </c>
      <c r="E12" s="27" t="s">
        <v>51</v>
      </c>
      <c r="F12" s="27" t="s">
        <v>51</v>
      </c>
      <c r="G12" s="27" t="s">
        <v>51</v>
      </c>
      <c r="H12" s="27" t="s">
        <v>51</v>
      </c>
      <c r="I12" s="27" t="s">
        <v>51</v>
      </c>
      <c r="J12" s="27" t="s">
        <v>51</v>
      </c>
      <c r="K12" s="27" t="s">
        <v>51</v>
      </c>
      <c r="L12" s="27" t="s">
        <v>51</v>
      </c>
      <c r="M12" s="83" t="s">
        <v>47</v>
      </c>
      <c r="N12" s="94" t="s">
        <v>47</v>
      </c>
      <c r="O12" s="83" t="s">
        <v>47</v>
      </c>
      <c r="P12" s="83" t="s">
        <v>47</v>
      </c>
      <c r="Q12" s="105" t="s">
        <v>51</v>
      </c>
      <c r="R12" s="105" t="s">
        <v>51</v>
      </c>
      <c r="S12" s="83" t="s">
        <v>47</v>
      </c>
      <c r="T12" s="83" t="s">
        <v>47</v>
      </c>
      <c r="U12" s="83" t="s">
        <v>50</v>
      </c>
      <c r="V12" s="28"/>
    </row>
    <row r="13" spans="1:22" ht="17.25" customHeight="1" x14ac:dyDescent="0.25">
      <c r="A13" s="250" t="s">
        <v>8</v>
      </c>
      <c r="B13" s="249" t="s">
        <v>362</v>
      </c>
      <c r="C13" s="219"/>
      <c r="D13" s="219"/>
      <c r="E13" s="219"/>
      <c r="F13" s="219"/>
      <c r="G13" s="219"/>
      <c r="H13" s="219"/>
      <c r="I13" s="219"/>
      <c r="J13" s="219"/>
      <c r="K13" s="219"/>
      <c r="L13" s="219"/>
      <c r="M13" s="219"/>
      <c r="N13" s="219"/>
      <c r="O13" s="219"/>
      <c r="P13" s="219"/>
      <c r="Q13" s="219"/>
      <c r="R13" s="219"/>
      <c r="S13" s="219"/>
      <c r="T13" s="219"/>
      <c r="U13" s="219"/>
      <c r="V13" s="109"/>
    </row>
    <row r="14" spans="1:22" ht="15" customHeight="1" x14ac:dyDescent="0.25">
      <c r="A14" s="162" t="s">
        <v>128</v>
      </c>
      <c r="B14" s="95" t="s">
        <v>88</v>
      </c>
      <c r="C14" s="191">
        <f t="shared" ref="C14:I14" si="0">SUM(C15:C31)</f>
        <v>22</v>
      </c>
      <c r="D14" s="191">
        <f t="shared" si="0"/>
        <v>22</v>
      </c>
      <c r="E14" s="191">
        <f t="shared" si="0"/>
        <v>0</v>
      </c>
      <c r="F14" s="191">
        <f t="shared" si="0"/>
        <v>22</v>
      </c>
      <c r="G14" s="191">
        <f t="shared" si="0"/>
        <v>22</v>
      </c>
      <c r="H14" s="191">
        <f t="shared" si="0"/>
        <v>0</v>
      </c>
      <c r="I14" s="191">
        <f t="shared" si="0"/>
        <v>614</v>
      </c>
      <c r="J14" s="192"/>
      <c r="K14" s="191">
        <f>SUM(K15:K31)</f>
        <v>74</v>
      </c>
      <c r="L14" s="168"/>
      <c r="M14" s="169"/>
      <c r="N14" s="169"/>
      <c r="O14" s="169"/>
      <c r="P14" s="289"/>
      <c r="Q14" s="170"/>
      <c r="R14" s="170"/>
      <c r="S14" s="112"/>
      <c r="T14" s="112"/>
      <c r="U14" s="110"/>
      <c r="V14" s="30"/>
    </row>
    <row r="15" spans="1:22" ht="54.75" customHeight="1" x14ac:dyDescent="0.25">
      <c r="A15" s="145" t="s">
        <v>129</v>
      </c>
      <c r="B15" s="146" t="s">
        <v>89</v>
      </c>
      <c r="C15" s="142">
        <v>3</v>
      </c>
      <c r="D15" s="142">
        <v>3</v>
      </c>
      <c r="E15" s="142" t="s">
        <v>113</v>
      </c>
      <c r="F15" s="142">
        <v>3</v>
      </c>
      <c r="G15" s="142">
        <v>3</v>
      </c>
      <c r="H15" s="48"/>
      <c r="I15" s="48">
        <v>20</v>
      </c>
      <c r="J15" s="142" t="s">
        <v>110</v>
      </c>
      <c r="K15" s="142">
        <v>9</v>
      </c>
      <c r="L15" s="290" t="s">
        <v>331</v>
      </c>
      <c r="M15" s="172"/>
      <c r="N15" s="172"/>
      <c r="O15" s="172"/>
      <c r="P15" s="289"/>
      <c r="Q15" s="326" t="s">
        <v>111</v>
      </c>
      <c r="R15" s="194" t="s">
        <v>122</v>
      </c>
      <c r="S15" s="150"/>
      <c r="T15" s="150"/>
      <c r="U15" s="54"/>
      <c r="V15" s="30"/>
    </row>
    <row r="16" spans="1:22" ht="60.75" customHeight="1" x14ac:dyDescent="0.25">
      <c r="A16" s="145" t="s">
        <v>130</v>
      </c>
      <c r="B16" s="146" t="s">
        <v>89</v>
      </c>
      <c r="C16" s="142">
        <v>3</v>
      </c>
      <c r="D16" s="142">
        <v>3</v>
      </c>
      <c r="E16" s="142" t="s">
        <v>113</v>
      </c>
      <c r="F16" s="142">
        <v>3</v>
      </c>
      <c r="G16" s="142">
        <v>3</v>
      </c>
      <c r="H16" s="171"/>
      <c r="I16" s="142">
        <v>20</v>
      </c>
      <c r="J16" s="142" t="s">
        <v>110</v>
      </c>
      <c r="K16" s="142">
        <v>9</v>
      </c>
      <c r="L16" s="291"/>
      <c r="M16" s="172"/>
      <c r="N16" s="172"/>
      <c r="O16" s="172"/>
      <c r="P16" s="289"/>
      <c r="Q16" s="326" t="s">
        <v>120</v>
      </c>
      <c r="R16" s="194" t="s">
        <v>122</v>
      </c>
      <c r="S16" s="150"/>
      <c r="T16" s="150"/>
      <c r="U16" s="54"/>
      <c r="V16" s="30"/>
    </row>
    <row r="17" spans="1:22" ht="61.5" customHeight="1" x14ac:dyDescent="0.25">
      <c r="A17" s="145" t="s">
        <v>131</v>
      </c>
      <c r="B17" s="146" t="s">
        <v>89</v>
      </c>
      <c r="C17" s="142">
        <v>3</v>
      </c>
      <c r="D17" s="142">
        <v>3</v>
      </c>
      <c r="E17" s="142" t="s">
        <v>113</v>
      </c>
      <c r="F17" s="142">
        <v>3</v>
      </c>
      <c r="G17" s="142">
        <v>3</v>
      </c>
      <c r="H17" s="171"/>
      <c r="I17" s="142">
        <v>20</v>
      </c>
      <c r="J17" s="142" t="s">
        <v>110</v>
      </c>
      <c r="K17" s="142">
        <v>9</v>
      </c>
      <c r="L17" s="291"/>
      <c r="M17" s="172"/>
      <c r="N17" s="172"/>
      <c r="O17" s="172"/>
      <c r="P17" s="289"/>
      <c r="Q17" s="326" t="s">
        <v>120</v>
      </c>
      <c r="R17" s="194" t="s">
        <v>122</v>
      </c>
      <c r="S17" s="150"/>
      <c r="T17" s="150"/>
      <c r="U17" s="54"/>
      <c r="V17" s="30"/>
    </row>
    <row r="18" spans="1:22" ht="58.5" customHeight="1" x14ac:dyDescent="0.25">
      <c r="A18" s="145" t="s">
        <v>132</v>
      </c>
      <c r="B18" s="146" t="s">
        <v>89</v>
      </c>
      <c r="C18" s="142">
        <v>3</v>
      </c>
      <c r="D18" s="142">
        <v>3</v>
      </c>
      <c r="E18" s="142" t="s">
        <v>113</v>
      </c>
      <c r="F18" s="142">
        <v>3</v>
      </c>
      <c r="G18" s="142">
        <v>3</v>
      </c>
      <c r="H18" s="171"/>
      <c r="I18" s="142">
        <v>20</v>
      </c>
      <c r="J18" s="142" t="s">
        <v>110</v>
      </c>
      <c r="K18" s="142">
        <v>9</v>
      </c>
      <c r="L18" s="291"/>
      <c r="M18" s="172"/>
      <c r="N18" s="172"/>
      <c r="O18" s="172"/>
      <c r="P18" s="289"/>
      <c r="Q18" s="326" t="s">
        <v>120</v>
      </c>
      <c r="R18" s="194" t="s">
        <v>122</v>
      </c>
      <c r="S18" s="150"/>
      <c r="T18" s="150"/>
      <c r="U18" s="54"/>
      <c r="V18" s="30"/>
    </row>
    <row r="19" spans="1:22" ht="55.5" customHeight="1" x14ac:dyDescent="0.25">
      <c r="A19" s="145" t="s">
        <v>133</v>
      </c>
      <c r="B19" s="146" t="s">
        <v>89</v>
      </c>
      <c r="C19" s="142">
        <v>3</v>
      </c>
      <c r="D19" s="142">
        <v>3</v>
      </c>
      <c r="E19" s="142" t="s">
        <v>113</v>
      </c>
      <c r="F19" s="142">
        <v>3</v>
      </c>
      <c r="G19" s="142">
        <v>3</v>
      </c>
      <c r="H19" s="171"/>
      <c r="I19" s="142">
        <v>20</v>
      </c>
      <c r="J19" s="142" t="s">
        <v>110</v>
      </c>
      <c r="K19" s="142">
        <v>9</v>
      </c>
      <c r="L19" s="292"/>
      <c r="M19" s="172"/>
      <c r="N19" s="172"/>
      <c r="O19" s="172"/>
      <c r="P19" s="289"/>
      <c r="Q19" s="326" t="s">
        <v>120</v>
      </c>
      <c r="R19" s="194" t="s">
        <v>122</v>
      </c>
      <c r="S19" s="150"/>
      <c r="T19" s="150"/>
      <c r="U19" s="54"/>
      <c r="V19" s="30"/>
    </row>
    <row r="20" spans="1:22" ht="49.5" customHeight="1" x14ac:dyDescent="0.25">
      <c r="A20" s="145" t="s">
        <v>134</v>
      </c>
      <c r="B20" s="146" t="s">
        <v>177</v>
      </c>
      <c r="C20" s="142">
        <v>1</v>
      </c>
      <c r="D20" s="142">
        <v>1</v>
      </c>
      <c r="E20" s="142" t="s">
        <v>113</v>
      </c>
      <c r="F20" s="142">
        <v>1</v>
      </c>
      <c r="G20" s="142">
        <v>1</v>
      </c>
      <c r="H20" s="142"/>
      <c r="I20" s="142">
        <v>35</v>
      </c>
      <c r="J20" s="142" t="s">
        <v>110</v>
      </c>
      <c r="K20" s="142">
        <v>3</v>
      </c>
      <c r="L20" s="193"/>
      <c r="M20" s="172"/>
      <c r="N20" s="172"/>
      <c r="O20" s="172"/>
      <c r="P20" s="289"/>
      <c r="Q20" s="326"/>
      <c r="R20" s="174"/>
      <c r="S20" s="150"/>
      <c r="T20" s="150"/>
      <c r="U20" s="54"/>
      <c r="V20" s="30"/>
    </row>
    <row r="21" spans="1:22" ht="55.5" customHeight="1" x14ac:dyDescent="0.25">
      <c r="A21" s="145" t="s">
        <v>178</v>
      </c>
      <c r="B21" s="146" t="s">
        <v>180</v>
      </c>
      <c r="C21" s="142">
        <v>1</v>
      </c>
      <c r="D21" s="142">
        <v>1</v>
      </c>
      <c r="E21" s="142" t="s">
        <v>113</v>
      </c>
      <c r="F21" s="142">
        <v>1</v>
      </c>
      <c r="G21" s="142">
        <v>1</v>
      </c>
      <c r="H21" s="142"/>
      <c r="I21" s="142">
        <v>15</v>
      </c>
      <c r="J21" s="142" t="s">
        <v>110</v>
      </c>
      <c r="K21" s="142">
        <v>3</v>
      </c>
      <c r="L21" s="252" t="s">
        <v>332</v>
      </c>
      <c r="M21" s="172"/>
      <c r="N21" s="172"/>
      <c r="O21" s="172"/>
      <c r="P21" s="289"/>
      <c r="Q21" s="326" t="s">
        <v>120</v>
      </c>
      <c r="R21" s="194" t="s">
        <v>122</v>
      </c>
      <c r="S21" s="150"/>
      <c r="T21" s="150"/>
      <c r="U21" s="54"/>
      <c r="V21" s="30"/>
    </row>
    <row r="22" spans="1:22" ht="57.75" customHeight="1" x14ac:dyDescent="0.25">
      <c r="A22" s="145" t="s">
        <v>179</v>
      </c>
      <c r="B22" s="146" t="s">
        <v>180</v>
      </c>
      <c r="C22" s="142">
        <v>1</v>
      </c>
      <c r="D22" s="142">
        <v>1</v>
      </c>
      <c r="E22" s="142" t="s">
        <v>113</v>
      </c>
      <c r="F22" s="142">
        <v>1</v>
      </c>
      <c r="G22" s="142">
        <v>1</v>
      </c>
      <c r="H22" s="142"/>
      <c r="I22" s="142">
        <v>15</v>
      </c>
      <c r="J22" s="142" t="s">
        <v>110</v>
      </c>
      <c r="K22" s="142">
        <v>3</v>
      </c>
      <c r="L22" s="252" t="s">
        <v>332</v>
      </c>
      <c r="M22" s="172"/>
      <c r="N22" s="172"/>
      <c r="O22" s="172"/>
      <c r="P22" s="289"/>
      <c r="Q22" s="326" t="s">
        <v>120</v>
      </c>
      <c r="R22" s="194" t="s">
        <v>122</v>
      </c>
      <c r="S22" s="150"/>
      <c r="T22" s="150"/>
      <c r="U22" s="54"/>
      <c r="V22" s="30"/>
    </row>
    <row r="23" spans="1:22" ht="57.75" customHeight="1" x14ac:dyDescent="0.25">
      <c r="A23" s="145" t="s">
        <v>181</v>
      </c>
      <c r="B23" s="146" t="s">
        <v>214</v>
      </c>
      <c r="C23" s="142">
        <v>3</v>
      </c>
      <c r="D23" s="142">
        <v>3</v>
      </c>
      <c r="E23" s="142" t="s">
        <v>113</v>
      </c>
      <c r="F23" s="142">
        <v>3</v>
      </c>
      <c r="G23" s="142">
        <v>3</v>
      </c>
      <c r="H23" s="142"/>
      <c r="I23" s="142">
        <v>20</v>
      </c>
      <c r="J23" s="142" t="s">
        <v>110</v>
      </c>
      <c r="K23" s="142">
        <v>9</v>
      </c>
      <c r="L23" s="252" t="s">
        <v>332</v>
      </c>
      <c r="M23" s="172"/>
      <c r="N23" s="172"/>
      <c r="O23" s="172"/>
      <c r="P23" s="289"/>
      <c r="Q23" s="326" t="s">
        <v>120</v>
      </c>
      <c r="R23" s="194" t="s">
        <v>122</v>
      </c>
      <c r="S23" s="150"/>
      <c r="T23" s="150"/>
      <c r="U23" s="54"/>
      <c r="V23" s="30"/>
    </row>
    <row r="24" spans="1:22" ht="54.75" customHeight="1" x14ac:dyDescent="0.25">
      <c r="A24" s="145" t="s">
        <v>181</v>
      </c>
      <c r="B24" s="146" t="s">
        <v>182</v>
      </c>
      <c r="C24" s="142">
        <v>1</v>
      </c>
      <c r="D24" s="142">
        <v>1</v>
      </c>
      <c r="E24" s="142" t="s">
        <v>113</v>
      </c>
      <c r="F24" s="142">
        <v>1</v>
      </c>
      <c r="G24" s="142">
        <v>1</v>
      </c>
      <c r="H24" s="142"/>
      <c r="I24" s="142">
        <v>120</v>
      </c>
      <c r="J24" s="142" t="s">
        <v>110</v>
      </c>
      <c r="K24" s="142">
        <v>3</v>
      </c>
      <c r="L24" s="193" t="s">
        <v>227</v>
      </c>
      <c r="M24" s="172"/>
      <c r="N24" s="172"/>
      <c r="O24" s="172"/>
      <c r="P24" s="289"/>
      <c r="Q24" s="325" t="s">
        <v>121</v>
      </c>
      <c r="R24" s="194" t="s">
        <v>122</v>
      </c>
      <c r="S24" s="150"/>
      <c r="T24" s="150"/>
      <c r="U24" s="54"/>
      <c r="V24" s="30"/>
    </row>
    <row r="25" spans="1:22" ht="78.599999999999994" customHeight="1" x14ac:dyDescent="0.25">
      <c r="A25" s="145" t="s">
        <v>183</v>
      </c>
      <c r="B25" s="146" t="s">
        <v>91</v>
      </c>
      <c r="C25" s="142" t="s">
        <v>113</v>
      </c>
      <c r="D25" s="142" t="s">
        <v>113</v>
      </c>
      <c r="E25" s="142" t="s">
        <v>113</v>
      </c>
      <c r="F25" s="142" t="s">
        <v>113</v>
      </c>
      <c r="G25" s="142" t="s">
        <v>113</v>
      </c>
      <c r="H25" s="142"/>
      <c r="I25" s="142">
        <v>20</v>
      </c>
      <c r="J25" s="142" t="s">
        <v>154</v>
      </c>
      <c r="K25" s="48">
        <v>4</v>
      </c>
      <c r="L25" s="193" t="s">
        <v>226</v>
      </c>
      <c r="M25" s="172"/>
      <c r="N25" s="172"/>
      <c r="O25" s="172"/>
      <c r="P25" s="289"/>
      <c r="Q25" s="157"/>
      <c r="R25" s="194"/>
      <c r="S25" s="150"/>
      <c r="T25" s="150"/>
      <c r="U25" s="54"/>
      <c r="V25" s="30"/>
    </row>
    <row r="26" spans="1:22" ht="81.75" customHeight="1" x14ac:dyDescent="0.25">
      <c r="A26" s="145" t="s">
        <v>184</v>
      </c>
      <c r="B26" s="146" t="s">
        <v>213</v>
      </c>
      <c r="C26" s="142" t="s">
        <v>113</v>
      </c>
      <c r="D26" s="142" t="s">
        <v>113</v>
      </c>
      <c r="E26" s="142" t="s">
        <v>113</v>
      </c>
      <c r="F26" s="142" t="s">
        <v>113</v>
      </c>
      <c r="G26" s="142" t="s">
        <v>113</v>
      </c>
      <c r="H26" s="142"/>
      <c r="I26" s="142">
        <v>85</v>
      </c>
      <c r="J26" s="142" t="s">
        <v>154</v>
      </c>
      <c r="K26" s="48">
        <v>4</v>
      </c>
      <c r="L26" s="193" t="s">
        <v>226</v>
      </c>
      <c r="M26" s="172"/>
      <c r="N26" s="172"/>
      <c r="O26" s="172"/>
      <c r="P26" s="289"/>
      <c r="Q26" s="157"/>
      <c r="R26" s="194"/>
      <c r="S26" s="150"/>
      <c r="T26" s="150"/>
      <c r="U26" s="54"/>
      <c r="V26" s="30"/>
    </row>
    <row r="27" spans="1:22" ht="34.5" customHeight="1" x14ac:dyDescent="0.25">
      <c r="A27" s="145" t="s">
        <v>184</v>
      </c>
      <c r="B27" s="146" t="s">
        <v>222</v>
      </c>
      <c r="C27" s="142" t="s">
        <v>113</v>
      </c>
      <c r="D27" s="142" t="s">
        <v>113</v>
      </c>
      <c r="E27" s="142" t="s">
        <v>113</v>
      </c>
      <c r="F27" s="142" t="s">
        <v>113</v>
      </c>
      <c r="G27" s="142" t="s">
        <v>113</v>
      </c>
      <c r="H27" s="142"/>
      <c r="I27" s="142">
        <v>150</v>
      </c>
      <c r="J27" s="142" t="s">
        <v>110</v>
      </c>
      <c r="K27" s="48" t="s">
        <v>113</v>
      </c>
      <c r="L27" s="252" t="s">
        <v>333</v>
      </c>
      <c r="M27" s="172"/>
      <c r="N27" s="172"/>
      <c r="O27" s="172"/>
      <c r="P27" s="289"/>
      <c r="Q27" s="157"/>
      <c r="R27" s="194"/>
      <c r="S27" s="150"/>
      <c r="T27" s="150"/>
      <c r="U27" s="54"/>
      <c r="V27" s="30"/>
    </row>
    <row r="28" spans="1:22" ht="42" customHeight="1" x14ac:dyDescent="0.25">
      <c r="A28" s="145" t="s">
        <v>184</v>
      </c>
      <c r="B28" s="146" t="s">
        <v>221</v>
      </c>
      <c r="C28" s="142" t="s">
        <v>113</v>
      </c>
      <c r="D28" s="142" t="s">
        <v>113</v>
      </c>
      <c r="E28" s="142" t="s">
        <v>113</v>
      </c>
      <c r="F28" s="142" t="s">
        <v>113</v>
      </c>
      <c r="G28" s="142" t="s">
        <v>113</v>
      </c>
      <c r="H28" s="142"/>
      <c r="I28" s="142">
        <v>20</v>
      </c>
      <c r="J28" s="142" t="s">
        <v>110</v>
      </c>
      <c r="K28" s="48" t="s">
        <v>113</v>
      </c>
      <c r="L28" s="193"/>
      <c r="M28" s="172"/>
      <c r="N28" s="172"/>
      <c r="O28" s="172"/>
      <c r="P28" s="289"/>
      <c r="Q28" s="157"/>
      <c r="R28" s="194"/>
      <c r="S28" s="150"/>
      <c r="T28" s="150"/>
      <c r="U28" s="54"/>
      <c r="V28" s="30"/>
    </row>
    <row r="29" spans="1:22" ht="42" customHeight="1" x14ac:dyDescent="0.25">
      <c r="A29" s="145" t="s">
        <v>184</v>
      </c>
      <c r="B29" s="146" t="s">
        <v>194</v>
      </c>
      <c r="C29" s="142" t="s">
        <v>113</v>
      </c>
      <c r="D29" s="142" t="s">
        <v>113</v>
      </c>
      <c r="E29" s="142" t="s">
        <v>113</v>
      </c>
      <c r="F29" s="142" t="s">
        <v>113</v>
      </c>
      <c r="G29" s="142" t="s">
        <v>113</v>
      </c>
      <c r="H29" s="142"/>
      <c r="I29" s="142">
        <v>14</v>
      </c>
      <c r="J29" s="142" t="s">
        <v>110</v>
      </c>
      <c r="K29" s="48" t="s">
        <v>113</v>
      </c>
      <c r="L29" s="193"/>
      <c r="M29" s="172"/>
      <c r="N29" s="172"/>
      <c r="O29" s="172"/>
      <c r="P29" s="289"/>
      <c r="Q29" s="157"/>
      <c r="R29" s="194"/>
      <c r="S29" s="150"/>
      <c r="T29" s="150"/>
      <c r="U29" s="54"/>
      <c r="V29" s="30"/>
    </row>
    <row r="30" spans="1:22" ht="27" customHeight="1" x14ac:dyDescent="0.25">
      <c r="A30" s="145" t="s">
        <v>186</v>
      </c>
      <c r="B30" s="146" t="s">
        <v>185</v>
      </c>
      <c r="C30" s="142" t="s">
        <v>113</v>
      </c>
      <c r="D30" s="142" t="s">
        <v>113</v>
      </c>
      <c r="E30" s="142" t="s">
        <v>113</v>
      </c>
      <c r="F30" s="142" t="s">
        <v>113</v>
      </c>
      <c r="G30" s="142" t="s">
        <v>113</v>
      </c>
      <c r="H30" s="142"/>
      <c r="I30" s="142">
        <v>10</v>
      </c>
      <c r="J30" s="142" t="s">
        <v>110</v>
      </c>
      <c r="K30" s="48" t="s">
        <v>113</v>
      </c>
      <c r="L30" s="193"/>
      <c r="M30" s="172"/>
      <c r="N30" s="172"/>
      <c r="O30" s="172"/>
      <c r="P30" s="289"/>
      <c r="Q30" s="173"/>
      <c r="R30" s="174"/>
      <c r="S30" s="150"/>
      <c r="T30" s="150"/>
      <c r="U30" s="54"/>
      <c r="V30" s="30"/>
    </row>
    <row r="31" spans="1:22" ht="27" customHeight="1" x14ac:dyDescent="0.25">
      <c r="A31" s="145" t="s">
        <v>193</v>
      </c>
      <c r="B31" s="146" t="s">
        <v>187</v>
      </c>
      <c r="C31" s="142" t="s">
        <v>113</v>
      </c>
      <c r="D31" s="142" t="s">
        <v>113</v>
      </c>
      <c r="E31" s="142" t="s">
        <v>113</v>
      </c>
      <c r="F31" s="142" t="s">
        <v>113</v>
      </c>
      <c r="G31" s="142" t="s">
        <v>113</v>
      </c>
      <c r="H31" s="171"/>
      <c r="I31" s="142">
        <v>10</v>
      </c>
      <c r="J31" s="142" t="s">
        <v>110</v>
      </c>
      <c r="K31" s="48" t="s">
        <v>113</v>
      </c>
      <c r="L31" s="175"/>
      <c r="M31" s="172"/>
      <c r="N31" s="172"/>
      <c r="O31" s="172"/>
      <c r="P31" s="289"/>
      <c r="Q31" s="329" t="s">
        <v>123</v>
      </c>
      <c r="R31" s="158" t="s">
        <v>122</v>
      </c>
      <c r="S31" s="150"/>
      <c r="T31" s="150"/>
      <c r="U31" s="54"/>
      <c r="V31" s="30"/>
    </row>
    <row r="32" spans="1:22" ht="18" customHeight="1" x14ac:dyDescent="0.25">
      <c r="A32" s="195" t="s">
        <v>135</v>
      </c>
      <c r="B32" s="60" t="s">
        <v>114</v>
      </c>
      <c r="C32" s="196">
        <f>SUM(C33:C52)</f>
        <v>0</v>
      </c>
      <c r="D32" s="196">
        <f>SUM(D33:D52)</f>
        <v>0</v>
      </c>
      <c r="E32" s="196">
        <f>SUM(E33:E52)</f>
        <v>0</v>
      </c>
      <c r="F32" s="196">
        <f>SUM(F33:F52)</f>
        <v>0</v>
      </c>
      <c r="G32" s="196">
        <f>SUM(G33:G51)</f>
        <v>0</v>
      </c>
      <c r="H32" s="196"/>
      <c r="I32" s="196">
        <f>SUM(I33:I52)</f>
        <v>3688</v>
      </c>
      <c r="J32" s="197"/>
      <c r="K32" s="196">
        <f>SUM(K33:K52)</f>
        <v>0</v>
      </c>
      <c r="L32" s="177"/>
      <c r="M32" s="178"/>
      <c r="N32" s="178"/>
      <c r="O32" s="178"/>
      <c r="P32" s="289"/>
      <c r="Q32" s="179"/>
      <c r="R32" s="179"/>
      <c r="S32" s="118"/>
      <c r="T32" s="118"/>
      <c r="U32" s="116"/>
      <c r="V32" s="30"/>
    </row>
    <row r="33" spans="1:22" ht="33" customHeight="1" x14ac:dyDescent="0.25">
      <c r="A33" s="145" t="s">
        <v>136</v>
      </c>
      <c r="B33" s="146" t="s">
        <v>188</v>
      </c>
      <c r="C33" s="142" t="s">
        <v>113</v>
      </c>
      <c r="D33" s="142" t="s">
        <v>113</v>
      </c>
      <c r="E33" s="142" t="s">
        <v>113</v>
      </c>
      <c r="F33" s="142" t="s">
        <v>113</v>
      </c>
      <c r="G33" s="142" t="s">
        <v>113</v>
      </c>
      <c r="H33" s="144"/>
      <c r="I33" s="145">
        <v>42</v>
      </c>
      <c r="J33" s="145" t="s">
        <v>110</v>
      </c>
      <c r="K33" s="161" t="s">
        <v>113</v>
      </c>
      <c r="L33" s="257"/>
      <c r="M33" s="172"/>
      <c r="N33" s="172"/>
      <c r="O33" s="172"/>
      <c r="P33" s="289"/>
      <c r="Q33" s="326" t="s">
        <v>348</v>
      </c>
      <c r="R33" s="158" t="s">
        <v>122</v>
      </c>
      <c r="S33" s="150"/>
      <c r="T33" s="150"/>
      <c r="U33" s="54"/>
      <c r="V33" s="30"/>
    </row>
    <row r="34" spans="1:22" ht="40.5" customHeight="1" x14ac:dyDescent="0.25">
      <c r="A34" s="145" t="s">
        <v>137</v>
      </c>
      <c r="B34" s="146" t="s">
        <v>189</v>
      </c>
      <c r="C34" s="142" t="s">
        <v>113</v>
      </c>
      <c r="D34" s="142" t="s">
        <v>113</v>
      </c>
      <c r="E34" s="142" t="s">
        <v>113</v>
      </c>
      <c r="F34" s="142" t="s">
        <v>113</v>
      </c>
      <c r="G34" s="142" t="s">
        <v>113</v>
      </c>
      <c r="H34" s="144"/>
      <c r="I34" s="145">
        <v>42</v>
      </c>
      <c r="J34" s="145" t="s">
        <v>110</v>
      </c>
      <c r="K34" s="161" t="s">
        <v>113</v>
      </c>
      <c r="L34" s="252" t="s">
        <v>347</v>
      </c>
      <c r="M34" s="172"/>
      <c r="N34" s="172"/>
      <c r="O34" s="172"/>
      <c r="P34" s="289"/>
      <c r="Q34" s="328"/>
      <c r="R34" s="158" t="s">
        <v>122</v>
      </c>
      <c r="S34" s="150"/>
      <c r="T34" s="150"/>
      <c r="U34" s="54"/>
      <c r="V34" s="30"/>
    </row>
    <row r="35" spans="1:22" ht="30" customHeight="1" x14ac:dyDescent="0.25">
      <c r="A35" s="145" t="s">
        <v>138</v>
      </c>
      <c r="B35" s="146" t="s">
        <v>190</v>
      </c>
      <c r="C35" s="142" t="s">
        <v>113</v>
      </c>
      <c r="D35" s="142" t="s">
        <v>113</v>
      </c>
      <c r="E35" s="142" t="s">
        <v>113</v>
      </c>
      <c r="F35" s="142" t="s">
        <v>113</v>
      </c>
      <c r="G35" s="142" t="s">
        <v>113</v>
      </c>
      <c r="H35" s="180"/>
      <c r="I35" s="145">
        <v>42</v>
      </c>
      <c r="J35" s="145" t="s">
        <v>110</v>
      </c>
      <c r="K35" s="161" t="s">
        <v>113</v>
      </c>
      <c r="L35" s="256"/>
      <c r="M35" s="172"/>
      <c r="N35" s="172"/>
      <c r="O35" s="172"/>
      <c r="P35" s="289"/>
      <c r="Q35" s="326" t="s">
        <v>348</v>
      </c>
      <c r="R35" s="158" t="s">
        <v>122</v>
      </c>
      <c r="S35" s="150"/>
      <c r="T35" s="150"/>
      <c r="U35" s="54"/>
      <c r="V35" s="30"/>
    </row>
    <row r="36" spans="1:22" ht="44.25" customHeight="1" x14ac:dyDescent="0.25">
      <c r="A36" s="145" t="s">
        <v>139</v>
      </c>
      <c r="B36" s="146" t="s">
        <v>191</v>
      </c>
      <c r="C36" s="142" t="s">
        <v>113</v>
      </c>
      <c r="D36" s="142" t="s">
        <v>113</v>
      </c>
      <c r="E36" s="142" t="s">
        <v>113</v>
      </c>
      <c r="F36" s="142" t="s">
        <v>113</v>
      </c>
      <c r="G36" s="142" t="s">
        <v>113</v>
      </c>
      <c r="H36" s="180"/>
      <c r="I36" s="145">
        <v>36</v>
      </c>
      <c r="J36" s="145" t="s">
        <v>110</v>
      </c>
      <c r="K36" s="161" t="s">
        <v>113</v>
      </c>
      <c r="L36" s="293" t="s">
        <v>224</v>
      </c>
      <c r="M36" s="172"/>
      <c r="N36" s="172"/>
      <c r="O36" s="172"/>
      <c r="P36" s="289"/>
      <c r="Q36" s="181"/>
      <c r="R36" s="174"/>
      <c r="S36" s="150"/>
      <c r="T36" s="150"/>
      <c r="U36" s="54"/>
      <c r="V36" s="30"/>
    </row>
    <row r="37" spans="1:22" ht="47.25" customHeight="1" x14ac:dyDescent="0.25">
      <c r="A37" s="145" t="s">
        <v>140</v>
      </c>
      <c r="B37" s="146" t="s">
        <v>192</v>
      </c>
      <c r="C37" s="142" t="s">
        <v>113</v>
      </c>
      <c r="D37" s="142" t="s">
        <v>113</v>
      </c>
      <c r="E37" s="142" t="s">
        <v>113</v>
      </c>
      <c r="F37" s="142" t="s">
        <v>113</v>
      </c>
      <c r="G37" s="142" t="s">
        <v>113</v>
      </c>
      <c r="H37" s="180"/>
      <c r="I37" s="145">
        <v>20</v>
      </c>
      <c r="J37" s="145" t="s">
        <v>110</v>
      </c>
      <c r="K37" s="161" t="s">
        <v>113</v>
      </c>
      <c r="L37" s="294"/>
      <c r="M37" s="172"/>
      <c r="N37" s="172"/>
      <c r="O37" s="172"/>
      <c r="P37" s="289"/>
      <c r="Q37" s="181"/>
      <c r="R37" s="174"/>
      <c r="S37" s="150"/>
      <c r="T37" s="150"/>
      <c r="U37" s="54"/>
      <c r="V37" s="30"/>
    </row>
    <row r="38" spans="1:22" ht="51" customHeight="1" x14ac:dyDescent="0.25">
      <c r="A38" s="145" t="s">
        <v>141</v>
      </c>
      <c r="B38" s="146" t="s">
        <v>195</v>
      </c>
      <c r="C38" s="142" t="s">
        <v>113</v>
      </c>
      <c r="D38" s="142" t="s">
        <v>113</v>
      </c>
      <c r="E38" s="142" t="s">
        <v>113</v>
      </c>
      <c r="F38" s="142" t="s">
        <v>113</v>
      </c>
      <c r="G38" s="142" t="s">
        <v>113</v>
      </c>
      <c r="H38" s="180"/>
      <c r="I38" s="145">
        <v>50</v>
      </c>
      <c r="J38" s="145" t="s">
        <v>110</v>
      </c>
      <c r="K38" s="161" t="s">
        <v>113</v>
      </c>
      <c r="L38" s="294"/>
      <c r="M38" s="172"/>
      <c r="N38" s="172"/>
      <c r="O38" s="172"/>
      <c r="P38" s="289"/>
      <c r="Q38" s="181"/>
      <c r="R38" s="174"/>
      <c r="S38" s="150"/>
      <c r="T38" s="150"/>
      <c r="U38" s="54"/>
      <c r="V38" s="30"/>
    </row>
    <row r="39" spans="1:22" ht="29.25" customHeight="1" x14ac:dyDescent="0.25">
      <c r="A39" s="145" t="s">
        <v>142</v>
      </c>
      <c r="B39" s="146" t="s">
        <v>196</v>
      </c>
      <c r="C39" s="142" t="s">
        <v>113</v>
      </c>
      <c r="D39" s="142" t="s">
        <v>113</v>
      </c>
      <c r="E39" s="142" t="s">
        <v>113</v>
      </c>
      <c r="F39" s="142" t="s">
        <v>113</v>
      </c>
      <c r="G39" s="142" t="s">
        <v>113</v>
      </c>
      <c r="H39" s="180"/>
      <c r="I39" s="145">
        <v>110</v>
      </c>
      <c r="J39" s="145" t="s">
        <v>110</v>
      </c>
      <c r="K39" s="161" t="s">
        <v>113</v>
      </c>
      <c r="L39" s="295"/>
      <c r="M39" s="172"/>
      <c r="N39" s="172"/>
      <c r="O39" s="172"/>
      <c r="P39" s="289"/>
      <c r="Q39" s="181"/>
      <c r="R39" s="174"/>
      <c r="S39" s="150"/>
      <c r="T39" s="150"/>
      <c r="U39" s="54"/>
      <c r="V39" s="30"/>
    </row>
    <row r="40" spans="1:22" ht="30" customHeight="1" x14ac:dyDescent="0.25">
      <c r="A40" s="145" t="s">
        <v>143</v>
      </c>
      <c r="B40" s="146" t="s">
        <v>197</v>
      </c>
      <c r="C40" s="142" t="s">
        <v>113</v>
      </c>
      <c r="D40" s="142" t="s">
        <v>113</v>
      </c>
      <c r="E40" s="142" t="s">
        <v>113</v>
      </c>
      <c r="F40" s="142" t="s">
        <v>113</v>
      </c>
      <c r="G40" s="142" t="s">
        <v>113</v>
      </c>
      <c r="H40" s="180"/>
      <c r="I40" s="145">
        <v>70</v>
      </c>
      <c r="J40" s="145" t="s">
        <v>110</v>
      </c>
      <c r="K40" s="161" t="s">
        <v>113</v>
      </c>
      <c r="L40" s="252" t="s">
        <v>349</v>
      </c>
      <c r="M40" s="172"/>
      <c r="N40" s="172"/>
      <c r="O40" s="172"/>
      <c r="P40" s="289"/>
      <c r="Q40" s="181"/>
      <c r="R40" s="174"/>
      <c r="S40" s="150"/>
      <c r="T40" s="150"/>
      <c r="U40" s="54"/>
      <c r="V40" s="30"/>
    </row>
    <row r="41" spans="1:22" ht="69" customHeight="1" x14ac:dyDescent="0.25">
      <c r="A41" s="145" t="s">
        <v>198</v>
      </c>
      <c r="B41" s="146" t="s">
        <v>199</v>
      </c>
      <c r="C41" s="142" t="s">
        <v>113</v>
      </c>
      <c r="D41" s="142" t="s">
        <v>113</v>
      </c>
      <c r="E41" s="142" t="s">
        <v>113</v>
      </c>
      <c r="F41" s="142" t="s">
        <v>113</v>
      </c>
      <c r="G41" s="142" t="s">
        <v>113</v>
      </c>
      <c r="H41" s="180"/>
      <c r="I41" s="145">
        <v>200</v>
      </c>
      <c r="J41" s="145" t="s">
        <v>110</v>
      </c>
      <c r="K41" s="161" t="s">
        <v>113</v>
      </c>
      <c r="L41" s="47" t="s">
        <v>223</v>
      </c>
      <c r="M41" s="172"/>
      <c r="N41" s="172"/>
      <c r="O41" s="172"/>
      <c r="P41" s="289"/>
      <c r="Q41" s="181"/>
      <c r="R41" s="174"/>
      <c r="S41" s="150"/>
      <c r="T41" s="150"/>
      <c r="U41" s="54"/>
      <c r="V41" s="30"/>
    </row>
    <row r="42" spans="1:22" ht="42" customHeight="1" x14ac:dyDescent="0.25">
      <c r="A42" s="145" t="s">
        <v>201</v>
      </c>
      <c r="B42" s="146" t="s">
        <v>200</v>
      </c>
      <c r="C42" s="142" t="s">
        <v>113</v>
      </c>
      <c r="D42" s="142" t="s">
        <v>113</v>
      </c>
      <c r="E42" s="142" t="s">
        <v>113</v>
      </c>
      <c r="F42" s="142" t="s">
        <v>113</v>
      </c>
      <c r="G42" s="142" t="s">
        <v>113</v>
      </c>
      <c r="H42" s="180"/>
      <c r="I42" s="145">
        <v>60</v>
      </c>
      <c r="J42" s="145" t="s">
        <v>110</v>
      </c>
      <c r="K42" s="161" t="s">
        <v>113</v>
      </c>
      <c r="L42" s="330" t="s">
        <v>334</v>
      </c>
      <c r="M42" s="172"/>
      <c r="N42" s="172"/>
      <c r="O42" s="172"/>
      <c r="P42" s="289"/>
      <c r="Q42" s="181"/>
      <c r="R42" s="174"/>
      <c r="S42" s="150"/>
      <c r="T42" s="150"/>
      <c r="U42" s="54"/>
      <c r="V42" s="30"/>
    </row>
    <row r="43" spans="1:22" ht="35.25" customHeight="1" x14ac:dyDescent="0.25">
      <c r="A43" s="145" t="s">
        <v>202</v>
      </c>
      <c r="B43" s="146" t="s">
        <v>204</v>
      </c>
      <c r="C43" s="142" t="s">
        <v>113</v>
      </c>
      <c r="D43" s="142" t="s">
        <v>113</v>
      </c>
      <c r="E43" s="142" t="s">
        <v>113</v>
      </c>
      <c r="F43" s="142" t="s">
        <v>113</v>
      </c>
      <c r="G43" s="142" t="s">
        <v>113</v>
      </c>
      <c r="H43" s="142" t="s">
        <v>113</v>
      </c>
      <c r="I43" s="145">
        <v>8</v>
      </c>
      <c r="J43" s="145" t="s">
        <v>110</v>
      </c>
      <c r="K43" s="161" t="s">
        <v>113</v>
      </c>
      <c r="L43" s="330" t="s">
        <v>335</v>
      </c>
      <c r="M43" s="172"/>
      <c r="N43" s="172"/>
      <c r="O43" s="172"/>
      <c r="P43" s="289"/>
      <c r="Q43" s="181"/>
      <c r="R43" s="174"/>
      <c r="S43" s="150"/>
      <c r="T43" s="150"/>
      <c r="U43" s="54"/>
      <c r="V43" s="30"/>
    </row>
    <row r="44" spans="1:22" ht="45" customHeight="1" x14ac:dyDescent="0.25">
      <c r="A44" s="145" t="s">
        <v>203</v>
      </c>
      <c r="B44" s="146" t="s">
        <v>206</v>
      </c>
      <c r="C44" s="142" t="s">
        <v>113</v>
      </c>
      <c r="D44" s="142" t="s">
        <v>113</v>
      </c>
      <c r="E44" s="142" t="s">
        <v>113</v>
      </c>
      <c r="F44" s="142" t="s">
        <v>113</v>
      </c>
      <c r="G44" s="142" t="s">
        <v>113</v>
      </c>
      <c r="H44" s="180"/>
      <c r="I44" s="145">
        <v>8</v>
      </c>
      <c r="J44" s="145" t="s">
        <v>110</v>
      </c>
      <c r="K44" s="161" t="s">
        <v>113</v>
      </c>
      <c r="L44" s="331" t="s">
        <v>363</v>
      </c>
      <c r="M44" s="172"/>
      <c r="N44" s="172"/>
      <c r="O44" s="172"/>
      <c r="P44" s="289"/>
      <c r="Q44" s="181"/>
      <c r="R44" s="174"/>
      <c r="S44" s="150"/>
      <c r="T44" s="150"/>
      <c r="U44" s="54"/>
      <c r="V44" s="30"/>
    </row>
    <row r="45" spans="1:22" ht="35.25" customHeight="1" x14ac:dyDescent="0.25">
      <c r="A45" s="145" t="s">
        <v>205</v>
      </c>
      <c r="B45" s="146" t="s">
        <v>208</v>
      </c>
      <c r="C45" s="142" t="s">
        <v>113</v>
      </c>
      <c r="D45" s="142" t="s">
        <v>113</v>
      </c>
      <c r="E45" s="142" t="s">
        <v>113</v>
      </c>
      <c r="F45" s="142" t="s">
        <v>113</v>
      </c>
      <c r="G45" s="142" t="s">
        <v>113</v>
      </c>
      <c r="H45" s="180"/>
      <c r="I45" s="145">
        <v>20</v>
      </c>
      <c r="J45" s="145" t="s">
        <v>110</v>
      </c>
      <c r="K45" s="161" t="s">
        <v>113</v>
      </c>
      <c r="L45" s="330" t="s">
        <v>336</v>
      </c>
      <c r="M45" s="172"/>
      <c r="N45" s="172"/>
      <c r="O45" s="172"/>
      <c r="P45" s="289"/>
      <c r="Q45" s="181"/>
      <c r="R45" s="174"/>
      <c r="S45" s="150"/>
      <c r="T45" s="150"/>
      <c r="U45" s="54"/>
      <c r="V45" s="30"/>
    </row>
    <row r="46" spans="1:22" ht="291.75" customHeight="1" x14ac:dyDescent="0.25">
      <c r="A46" s="145" t="s">
        <v>207</v>
      </c>
      <c r="B46" s="146" t="s">
        <v>210</v>
      </c>
      <c r="C46" s="142" t="s">
        <v>113</v>
      </c>
      <c r="D46" s="142" t="s">
        <v>113</v>
      </c>
      <c r="E46" s="142" t="s">
        <v>113</v>
      </c>
      <c r="F46" s="142" t="s">
        <v>113</v>
      </c>
      <c r="G46" s="142" t="s">
        <v>113</v>
      </c>
      <c r="H46" s="180"/>
      <c r="I46" s="145">
        <v>2500</v>
      </c>
      <c r="J46" s="145" t="s">
        <v>110</v>
      </c>
      <c r="K46" s="161" t="s">
        <v>113</v>
      </c>
      <c r="L46" s="45" t="s">
        <v>228</v>
      </c>
      <c r="M46" s="172"/>
      <c r="N46" s="172"/>
      <c r="O46" s="172"/>
      <c r="P46" s="289"/>
      <c r="Q46" s="181"/>
      <c r="R46" s="174"/>
      <c r="S46" s="150"/>
      <c r="T46" s="150"/>
      <c r="U46" s="54"/>
      <c r="V46" s="30"/>
    </row>
    <row r="47" spans="1:22" ht="33" customHeight="1" x14ac:dyDescent="0.25">
      <c r="A47" s="145" t="s">
        <v>209</v>
      </c>
      <c r="B47" s="146" t="s">
        <v>211</v>
      </c>
      <c r="C47" s="142" t="s">
        <v>113</v>
      </c>
      <c r="D47" s="142" t="s">
        <v>113</v>
      </c>
      <c r="E47" s="142" t="s">
        <v>113</v>
      </c>
      <c r="F47" s="142" t="s">
        <v>113</v>
      </c>
      <c r="G47" s="142" t="s">
        <v>113</v>
      </c>
      <c r="H47" s="180"/>
      <c r="I47" s="145">
        <v>70</v>
      </c>
      <c r="J47" s="145" t="s">
        <v>110</v>
      </c>
      <c r="K47" s="161" t="s">
        <v>113</v>
      </c>
      <c r="L47" s="45" t="s">
        <v>337</v>
      </c>
      <c r="M47" s="172"/>
      <c r="N47" s="172"/>
      <c r="O47" s="172"/>
      <c r="P47" s="289"/>
      <c r="Q47" s="181"/>
      <c r="R47" s="174"/>
      <c r="S47" s="150"/>
      <c r="T47" s="150"/>
      <c r="U47" s="54"/>
      <c r="V47" s="30"/>
    </row>
    <row r="48" spans="1:22" ht="42.75" customHeight="1" x14ac:dyDescent="0.25">
      <c r="A48" s="145" t="s">
        <v>212</v>
      </c>
      <c r="B48" s="146" t="s">
        <v>215</v>
      </c>
      <c r="C48" s="142" t="s">
        <v>113</v>
      </c>
      <c r="D48" s="142" t="s">
        <v>113</v>
      </c>
      <c r="E48" s="142" t="s">
        <v>113</v>
      </c>
      <c r="F48" s="142" t="s">
        <v>113</v>
      </c>
      <c r="G48" s="142" t="s">
        <v>113</v>
      </c>
      <c r="H48" s="180"/>
      <c r="I48" s="145">
        <v>150</v>
      </c>
      <c r="J48" s="145" t="s">
        <v>110</v>
      </c>
      <c r="K48" s="161" t="s">
        <v>113</v>
      </c>
      <c r="L48" s="45" t="s">
        <v>338</v>
      </c>
      <c r="M48" s="172"/>
      <c r="N48" s="172"/>
      <c r="O48" s="172"/>
      <c r="P48" s="289"/>
      <c r="Q48" s="181"/>
      <c r="R48" s="174"/>
      <c r="S48" s="150"/>
      <c r="T48" s="150"/>
      <c r="U48" s="54"/>
      <c r="V48" s="30"/>
    </row>
    <row r="49" spans="1:22" ht="35.25" customHeight="1" x14ac:dyDescent="0.25">
      <c r="A49" s="145" t="s">
        <v>344</v>
      </c>
      <c r="B49" s="146" t="s">
        <v>217</v>
      </c>
      <c r="C49" s="142" t="s">
        <v>113</v>
      </c>
      <c r="D49" s="142" t="s">
        <v>113</v>
      </c>
      <c r="E49" s="142" t="s">
        <v>113</v>
      </c>
      <c r="F49" s="142" t="s">
        <v>113</v>
      </c>
      <c r="G49" s="142" t="s">
        <v>113</v>
      </c>
      <c r="H49" s="180"/>
      <c r="I49" s="145">
        <v>150</v>
      </c>
      <c r="J49" s="145" t="s">
        <v>110</v>
      </c>
      <c r="K49" s="161" t="s">
        <v>113</v>
      </c>
      <c r="L49" s="45" t="s">
        <v>339</v>
      </c>
      <c r="M49" s="172"/>
      <c r="N49" s="172"/>
      <c r="O49" s="172"/>
      <c r="P49" s="289"/>
      <c r="Q49" s="181"/>
      <c r="R49" s="174"/>
      <c r="S49" s="150"/>
      <c r="T49" s="150"/>
      <c r="U49" s="54"/>
      <c r="V49" s="30"/>
    </row>
    <row r="50" spans="1:22" ht="30" customHeight="1" x14ac:dyDescent="0.25">
      <c r="A50" s="145" t="s">
        <v>345</v>
      </c>
      <c r="B50" s="146" t="s">
        <v>218</v>
      </c>
      <c r="C50" s="142" t="s">
        <v>113</v>
      </c>
      <c r="D50" s="142" t="s">
        <v>113</v>
      </c>
      <c r="E50" s="142" t="s">
        <v>113</v>
      </c>
      <c r="F50" s="142" t="s">
        <v>113</v>
      </c>
      <c r="G50" s="142" t="s">
        <v>113</v>
      </c>
      <c r="H50" s="180"/>
      <c r="I50" s="145">
        <v>100</v>
      </c>
      <c r="J50" s="145" t="s">
        <v>110</v>
      </c>
      <c r="K50" s="161" t="s">
        <v>113</v>
      </c>
      <c r="L50" s="45" t="s">
        <v>340</v>
      </c>
      <c r="M50" s="172"/>
      <c r="N50" s="172"/>
      <c r="O50" s="172"/>
      <c r="P50" s="289"/>
      <c r="Q50" s="181"/>
      <c r="R50" s="174"/>
      <c r="S50" s="150"/>
      <c r="T50" s="150"/>
      <c r="U50" s="54"/>
      <c r="V50" s="30"/>
    </row>
    <row r="51" spans="1:22" ht="30" customHeight="1" x14ac:dyDescent="0.25">
      <c r="A51" s="145" t="s">
        <v>216</v>
      </c>
      <c r="B51" s="146" t="s">
        <v>219</v>
      </c>
      <c r="C51" s="142" t="s">
        <v>113</v>
      </c>
      <c r="D51" s="142" t="s">
        <v>113</v>
      </c>
      <c r="E51" s="142" t="s">
        <v>113</v>
      </c>
      <c r="F51" s="142" t="s">
        <v>113</v>
      </c>
      <c r="G51" s="142" t="s">
        <v>113</v>
      </c>
      <c r="H51" s="180"/>
      <c r="I51" s="145">
        <v>10</v>
      </c>
      <c r="J51" s="145" t="s">
        <v>110</v>
      </c>
      <c r="K51" s="161" t="s">
        <v>113</v>
      </c>
      <c r="L51" s="45" t="s">
        <v>341</v>
      </c>
      <c r="M51" s="172"/>
      <c r="N51" s="172"/>
      <c r="O51" s="172"/>
      <c r="P51" s="289"/>
      <c r="Q51" s="181"/>
      <c r="R51" s="174"/>
      <c r="S51" s="150"/>
      <c r="T51" s="150"/>
      <c r="U51" s="54"/>
      <c r="V51" s="30"/>
    </row>
    <row r="52" spans="1:22" ht="21.75" customHeight="1" x14ac:dyDescent="0.25">
      <c r="A52" s="145" t="s">
        <v>346</v>
      </c>
      <c r="B52" s="146" t="s">
        <v>342</v>
      </c>
      <c r="C52" s="142" t="s">
        <v>113</v>
      </c>
      <c r="D52" s="142" t="s">
        <v>113</v>
      </c>
      <c r="E52" s="142" t="s">
        <v>113</v>
      </c>
      <c r="F52" s="142" t="s">
        <v>113</v>
      </c>
      <c r="G52" s="142" t="s">
        <v>113</v>
      </c>
      <c r="H52" s="180"/>
      <c r="I52" s="145"/>
      <c r="J52" s="145" t="s">
        <v>110</v>
      </c>
      <c r="K52" s="161" t="s">
        <v>113</v>
      </c>
      <c r="L52" s="45" t="s">
        <v>343</v>
      </c>
      <c r="M52" s="172"/>
      <c r="N52" s="172"/>
      <c r="O52" s="172"/>
      <c r="P52" s="289"/>
      <c r="Q52" s="181"/>
      <c r="R52" s="174"/>
      <c r="S52" s="251"/>
      <c r="T52" s="251"/>
      <c r="U52" s="54"/>
      <c r="V52" s="30"/>
    </row>
    <row r="53" spans="1:22" ht="15" customHeight="1" x14ac:dyDescent="0.25">
      <c r="A53" s="162" t="s">
        <v>144</v>
      </c>
      <c r="B53" s="95" t="s">
        <v>119</v>
      </c>
      <c r="C53" s="191">
        <f>SUM(C54:C56)</f>
        <v>0</v>
      </c>
      <c r="D53" s="191">
        <f>SUM(D54:D56)</f>
        <v>0</v>
      </c>
      <c r="E53" s="191">
        <f>SUM(E54:E56)</f>
        <v>0</v>
      </c>
      <c r="F53" s="191">
        <f>SUM(F54:F56)</f>
        <v>0</v>
      </c>
      <c r="G53" s="191">
        <f>SUM(G54:G56)</f>
        <v>0</v>
      </c>
      <c r="H53" s="95"/>
      <c r="I53" s="191">
        <f>SUM(I54:I56)</f>
        <v>44</v>
      </c>
      <c r="J53" s="95"/>
      <c r="K53" s="191">
        <f>SUM(K54:K56)</f>
        <v>0</v>
      </c>
      <c r="L53" s="167"/>
      <c r="M53" s="167"/>
      <c r="N53" s="167"/>
      <c r="O53" s="167"/>
      <c r="P53" s="289"/>
      <c r="Q53" s="167"/>
      <c r="R53" s="167"/>
      <c r="S53" s="95"/>
      <c r="T53" s="95"/>
      <c r="U53" s="95"/>
      <c r="V53" s="30"/>
    </row>
    <row r="54" spans="1:22" ht="15" customHeight="1" x14ac:dyDescent="0.25">
      <c r="A54" s="199" t="s">
        <v>171</v>
      </c>
      <c r="B54" s="15" t="s">
        <v>38</v>
      </c>
      <c r="C54" s="159" t="s">
        <v>113</v>
      </c>
      <c r="D54" s="159" t="s">
        <v>113</v>
      </c>
      <c r="E54" s="159" t="s">
        <v>113</v>
      </c>
      <c r="F54" s="159" t="s">
        <v>113</v>
      </c>
      <c r="G54" s="159" t="s">
        <v>113</v>
      </c>
      <c r="H54" s="147"/>
      <c r="I54" s="161">
        <v>20</v>
      </c>
      <c r="J54" s="161" t="s">
        <v>110</v>
      </c>
      <c r="K54" s="159" t="s">
        <v>113</v>
      </c>
      <c r="L54" s="176"/>
      <c r="M54" s="183"/>
      <c r="N54" s="183"/>
      <c r="O54" s="182"/>
      <c r="P54" s="289"/>
      <c r="Q54" s="181"/>
      <c r="R54" s="174"/>
      <c r="S54" s="150"/>
      <c r="T54" s="150"/>
      <c r="U54" s="53"/>
      <c r="V54" s="30"/>
    </row>
    <row r="55" spans="1:22" ht="15" customHeight="1" x14ac:dyDescent="0.25">
      <c r="A55" s="199" t="s">
        <v>172</v>
      </c>
      <c r="B55" s="15" t="s">
        <v>126</v>
      </c>
      <c r="C55" s="159" t="s">
        <v>113</v>
      </c>
      <c r="D55" s="159" t="s">
        <v>113</v>
      </c>
      <c r="E55" s="159" t="s">
        <v>113</v>
      </c>
      <c r="F55" s="159" t="s">
        <v>113</v>
      </c>
      <c r="G55" s="159" t="s">
        <v>113</v>
      </c>
      <c r="H55" s="147"/>
      <c r="I55" s="161">
        <v>10</v>
      </c>
      <c r="J55" s="161" t="s">
        <v>110</v>
      </c>
      <c r="K55" s="159" t="s">
        <v>113</v>
      </c>
      <c r="L55" s="176"/>
      <c r="M55" s="183"/>
      <c r="N55" s="183"/>
      <c r="O55" s="182"/>
      <c r="P55" s="289"/>
      <c r="Q55" s="181"/>
      <c r="R55" s="174"/>
      <c r="S55" s="150"/>
      <c r="T55" s="150"/>
      <c r="U55" s="53"/>
      <c r="V55" s="30"/>
    </row>
    <row r="56" spans="1:22" ht="15" customHeight="1" x14ac:dyDescent="0.25">
      <c r="A56" s="199" t="s">
        <v>173</v>
      </c>
      <c r="B56" s="15" t="s">
        <v>127</v>
      </c>
      <c r="C56" s="159" t="s">
        <v>113</v>
      </c>
      <c r="D56" s="159" t="s">
        <v>113</v>
      </c>
      <c r="E56" s="159" t="s">
        <v>113</v>
      </c>
      <c r="F56" s="159" t="s">
        <v>113</v>
      </c>
      <c r="G56" s="159" t="s">
        <v>113</v>
      </c>
      <c r="H56" s="147"/>
      <c r="I56" s="161">
        <v>14</v>
      </c>
      <c r="J56" s="161" t="s">
        <v>110</v>
      </c>
      <c r="K56" s="159" t="s">
        <v>113</v>
      </c>
      <c r="L56" s="176"/>
      <c r="M56" s="183"/>
      <c r="N56" s="183"/>
      <c r="O56" s="182"/>
      <c r="P56" s="289"/>
      <c r="Q56" s="181"/>
      <c r="R56" s="174"/>
      <c r="S56" s="150"/>
      <c r="T56" s="150"/>
      <c r="U56" s="53"/>
      <c r="V56" s="30"/>
    </row>
    <row r="57" spans="1:22" ht="15" customHeight="1" x14ac:dyDescent="0.25">
      <c r="A57" s="162" t="s">
        <v>148</v>
      </c>
      <c r="B57" s="95" t="s">
        <v>149</v>
      </c>
      <c r="C57" s="191">
        <f>SUM(C58:C59)</f>
        <v>0</v>
      </c>
      <c r="D57" s="191">
        <f>SUM(D58:D59)</f>
        <v>0</v>
      </c>
      <c r="E57" s="191">
        <f>SUM(E58:E59)</f>
        <v>0</v>
      </c>
      <c r="F57" s="191">
        <f>SUM(F58:F59)</f>
        <v>0</v>
      </c>
      <c r="G57" s="191">
        <f>SUM(G58:G59)</f>
        <v>0</v>
      </c>
      <c r="H57" s="95"/>
      <c r="I57" s="191">
        <f>SUM(I58:I59)</f>
        <v>5</v>
      </c>
      <c r="J57" s="95"/>
      <c r="K57" s="191">
        <f>SUM(K58:K59)</f>
        <v>0</v>
      </c>
      <c r="L57" s="167"/>
      <c r="M57" s="167"/>
      <c r="N57" s="167"/>
      <c r="O57" s="167"/>
      <c r="P57" s="289"/>
      <c r="Q57" s="167"/>
      <c r="R57" s="167"/>
      <c r="S57" s="95"/>
      <c r="T57" s="95"/>
      <c r="U57" s="95"/>
      <c r="V57" s="30"/>
    </row>
    <row r="58" spans="1:22" ht="15" customHeight="1" x14ac:dyDescent="0.25">
      <c r="A58" s="200" t="s">
        <v>150</v>
      </c>
      <c r="B58" s="15" t="s">
        <v>151</v>
      </c>
      <c r="C58" s="159" t="s">
        <v>113</v>
      </c>
      <c r="D58" s="159" t="s">
        <v>113</v>
      </c>
      <c r="E58" s="159" t="s">
        <v>113</v>
      </c>
      <c r="F58" s="159" t="s">
        <v>113</v>
      </c>
      <c r="G58" s="159" t="s">
        <v>113</v>
      </c>
      <c r="H58" s="159"/>
      <c r="I58" s="48" t="s">
        <v>113</v>
      </c>
      <c r="J58" s="48" t="s">
        <v>110</v>
      </c>
      <c r="K58" s="48" t="s">
        <v>113</v>
      </c>
      <c r="L58" s="184"/>
      <c r="M58" s="183"/>
      <c r="N58" s="183"/>
      <c r="O58" s="182"/>
      <c r="P58" s="289"/>
      <c r="Q58" s="181"/>
      <c r="R58" s="181"/>
      <c r="S58" s="150"/>
      <c r="T58" s="150"/>
      <c r="U58" s="53"/>
      <c r="V58" s="30"/>
    </row>
    <row r="59" spans="1:22" ht="15" customHeight="1" x14ac:dyDescent="0.25">
      <c r="A59" s="200" t="s">
        <v>150</v>
      </c>
      <c r="B59" s="198" t="s">
        <v>220</v>
      </c>
      <c r="C59" s="159" t="s">
        <v>113</v>
      </c>
      <c r="D59" s="159" t="s">
        <v>113</v>
      </c>
      <c r="E59" s="159" t="s">
        <v>113</v>
      </c>
      <c r="F59" s="159" t="s">
        <v>113</v>
      </c>
      <c r="G59" s="159" t="s">
        <v>113</v>
      </c>
      <c r="H59" s="159" t="s">
        <v>113</v>
      </c>
      <c r="I59" s="161">
        <v>5</v>
      </c>
      <c r="J59" s="48" t="s">
        <v>110</v>
      </c>
      <c r="K59" s="48" t="s">
        <v>113</v>
      </c>
      <c r="L59" s="184"/>
      <c r="M59" s="183"/>
      <c r="N59" s="188"/>
      <c r="O59" s="189"/>
      <c r="P59" s="289"/>
      <c r="Q59" s="190"/>
      <c r="R59" s="190"/>
      <c r="S59" s="102"/>
      <c r="T59" s="102"/>
      <c r="U59" s="86"/>
      <c r="V59" s="30"/>
    </row>
    <row r="60" spans="1:22" ht="62.25" customHeight="1" x14ac:dyDescent="0.25">
      <c r="A60" s="201" t="s">
        <v>170</v>
      </c>
      <c r="B60" s="202" t="s">
        <v>67</v>
      </c>
      <c r="C60" s="185"/>
      <c r="D60" s="186"/>
      <c r="E60" s="186"/>
      <c r="F60" s="186"/>
      <c r="G60" s="186"/>
      <c r="H60" s="186"/>
      <c r="I60" s="186"/>
      <c r="J60" s="186"/>
      <c r="K60" s="187"/>
      <c r="L60" s="255" t="s">
        <v>48</v>
      </c>
      <c r="M60" s="182"/>
      <c r="N60" s="188"/>
      <c r="O60" s="189"/>
      <c r="P60" s="289"/>
      <c r="Q60" s="190"/>
      <c r="R60" s="190"/>
      <c r="S60" s="102"/>
      <c r="T60" s="102"/>
      <c r="U60" s="86"/>
      <c r="V60" s="36"/>
    </row>
    <row r="61" spans="1:22" ht="18.75" customHeight="1" thickBot="1" x14ac:dyDescent="0.3">
      <c r="A61" s="98"/>
      <c r="B61" s="98"/>
      <c r="C61" s="99"/>
      <c r="D61" s="100"/>
      <c r="E61" s="100"/>
      <c r="F61" s="100"/>
      <c r="G61" s="100"/>
      <c r="H61" s="100"/>
      <c r="I61" s="100"/>
      <c r="J61" s="100"/>
      <c r="K61" s="100"/>
      <c r="L61" s="101"/>
      <c r="M61" s="86"/>
      <c r="N61" s="85"/>
      <c r="O61" s="86"/>
      <c r="P61" s="102"/>
      <c r="Q61" s="107"/>
      <c r="R61" s="107"/>
      <c r="S61" s="102"/>
      <c r="T61" s="102"/>
      <c r="U61" s="86"/>
      <c r="V61" s="36"/>
    </row>
    <row r="62" spans="1:22" ht="15" customHeight="1" thickBot="1" x14ac:dyDescent="0.3">
      <c r="A62" s="89"/>
      <c r="B62" s="89" t="s">
        <v>84</v>
      </c>
      <c r="C62" s="165">
        <f>SUM(C14+C32+C53+C57)</f>
        <v>22</v>
      </c>
      <c r="D62" s="165">
        <f>SUM(D14+D32+D53+D57)</f>
        <v>22</v>
      </c>
      <c r="E62" s="165">
        <f>SUM(E14+E32+E53+E57)</f>
        <v>0</v>
      </c>
      <c r="F62" s="165">
        <f>SUM(F14+F32+F53+F57)</f>
        <v>22</v>
      </c>
      <c r="G62" s="165">
        <f>SUM(G14+G32+G53+G57)</f>
        <v>22</v>
      </c>
      <c r="H62" s="89"/>
      <c r="I62" s="165">
        <f>SUM(I14+I32+I53+I57)</f>
        <v>4351</v>
      </c>
      <c r="J62" s="89"/>
      <c r="K62" s="166">
        <f>SUM(K14+K32+K53+K57)</f>
        <v>74</v>
      </c>
      <c r="L62" s="89"/>
      <c r="M62" s="120"/>
      <c r="N62" s="121"/>
      <c r="O62" s="92"/>
      <c r="P62" s="119"/>
      <c r="Q62" s="108"/>
      <c r="R62" s="108"/>
      <c r="S62" s="67"/>
      <c r="T62" s="67"/>
      <c r="U62" s="90"/>
      <c r="V62" s="30"/>
    </row>
    <row r="63" spans="1:22" ht="37.9" customHeight="1" thickBot="1" x14ac:dyDescent="0.3">
      <c r="A63" s="148"/>
      <c r="B63" s="68"/>
      <c r="C63" s="69"/>
      <c r="D63" s="70"/>
      <c r="E63" s="70"/>
      <c r="F63" s="70"/>
      <c r="G63" s="70"/>
      <c r="H63" s="70"/>
      <c r="I63" s="70"/>
      <c r="J63" s="70"/>
      <c r="K63" s="70"/>
      <c r="L63" s="71"/>
      <c r="P63" s="91"/>
      <c r="Q63" s="123"/>
      <c r="R63" s="123"/>
      <c r="S63" s="124"/>
      <c r="T63" s="124"/>
      <c r="U63" s="125"/>
      <c r="V63" s="127" t="s">
        <v>101</v>
      </c>
    </row>
    <row r="64" spans="1:22" ht="101.25" customHeight="1" x14ac:dyDescent="0.25">
      <c r="A64" s="23"/>
      <c r="B64" s="23"/>
      <c r="C64" s="23"/>
      <c r="D64" s="23"/>
      <c r="E64" s="23"/>
      <c r="F64" s="23"/>
      <c r="G64" s="23"/>
      <c r="H64" s="23"/>
      <c r="I64" s="23"/>
      <c r="J64" s="23"/>
      <c r="K64" s="23"/>
      <c r="N64" s="254"/>
      <c r="P64" s="151" t="s">
        <v>17</v>
      </c>
      <c r="Q64" s="151"/>
      <c r="R64" s="151"/>
      <c r="S64" s="151"/>
      <c r="T64" s="151"/>
      <c r="U64" s="72" t="s">
        <v>83</v>
      </c>
    </row>
    <row r="65" spans="1:1035" ht="33" customHeight="1" x14ac:dyDescent="0.25">
      <c r="A65" s="148"/>
      <c r="B65" s="52" t="s">
        <v>12</v>
      </c>
      <c r="C65" s="50"/>
      <c r="D65" s="51"/>
      <c r="E65" s="51"/>
      <c r="F65" s="51"/>
      <c r="G65" s="51"/>
      <c r="H65" s="51"/>
      <c r="I65" s="51"/>
      <c r="J65" s="51"/>
      <c r="K65" s="51"/>
      <c r="L65" s="35"/>
    </row>
    <row r="66" spans="1:1035" ht="15" customHeight="1" x14ac:dyDescent="0.25">
      <c r="A66" s="31"/>
      <c r="B66" s="268" t="s">
        <v>58</v>
      </c>
      <c r="C66" s="268"/>
      <c r="D66" s="268"/>
      <c r="E66" s="268"/>
      <c r="F66" s="268"/>
      <c r="G66" s="268"/>
      <c r="H66" s="268"/>
      <c r="I66" s="268"/>
      <c r="J66" s="268"/>
      <c r="K66" s="268"/>
      <c r="L66" s="268"/>
      <c r="M66" s="268"/>
      <c r="N66" s="268"/>
      <c r="O66" s="268"/>
      <c r="P66" s="268"/>
      <c r="Q66" s="268"/>
      <c r="R66" s="268"/>
      <c r="S66" s="268"/>
      <c r="T66" s="268"/>
      <c r="U66" s="268"/>
    </row>
    <row r="67" spans="1:1035" ht="16.899999999999999" customHeight="1" x14ac:dyDescent="0.25">
      <c r="B67" s="267" t="s">
        <v>59</v>
      </c>
      <c r="C67" s="267"/>
      <c r="D67" s="267"/>
      <c r="E67" s="267"/>
      <c r="F67" s="267"/>
      <c r="G67" s="267"/>
      <c r="H67" s="267"/>
      <c r="I67" s="267"/>
      <c r="J67" s="267"/>
      <c r="K67" s="267"/>
      <c r="L67" s="267"/>
      <c r="M67" s="267"/>
      <c r="N67" s="267"/>
      <c r="O67" s="267"/>
      <c r="P67" s="267"/>
      <c r="Q67" s="267"/>
      <c r="R67" s="267"/>
      <c r="S67" s="267"/>
      <c r="T67" s="267"/>
      <c r="U67" s="267"/>
    </row>
    <row r="68" spans="1:1035" ht="15" customHeight="1" x14ac:dyDescent="0.25">
      <c r="B68" s="260" t="s">
        <v>65</v>
      </c>
      <c r="C68" s="260"/>
      <c r="D68" s="260"/>
      <c r="E68" s="260"/>
      <c r="F68" s="260"/>
      <c r="G68" s="260"/>
      <c r="H68" s="260"/>
      <c r="I68" s="260"/>
      <c r="J68" s="260"/>
      <c r="K68" s="260"/>
      <c r="L68" s="260"/>
      <c r="M68" s="260"/>
      <c r="N68" s="260"/>
      <c r="O68" s="260"/>
      <c r="P68" s="260"/>
      <c r="Q68" s="260"/>
      <c r="R68" s="260"/>
      <c r="S68" s="260"/>
      <c r="T68" s="260"/>
      <c r="U68" s="260"/>
    </row>
    <row r="69" spans="1:1035" ht="15" customHeight="1" x14ac:dyDescent="0.25">
      <c r="B69" s="261" t="s">
        <v>60</v>
      </c>
      <c r="C69" s="261"/>
      <c r="D69" s="261"/>
      <c r="E69" s="261"/>
      <c r="F69" s="261"/>
      <c r="G69" s="261"/>
      <c r="H69" s="261"/>
      <c r="I69" s="261"/>
      <c r="J69" s="261"/>
      <c r="K69" s="261"/>
      <c r="L69" s="261"/>
      <c r="M69" s="261"/>
      <c r="N69" s="261"/>
      <c r="O69" s="261"/>
      <c r="P69" s="261"/>
      <c r="Q69" s="261"/>
      <c r="R69" s="261"/>
      <c r="S69" s="261"/>
      <c r="T69" s="261"/>
      <c r="U69" s="261"/>
    </row>
    <row r="70" spans="1:1035" ht="17.649999999999999" customHeight="1" x14ac:dyDescent="0.25">
      <c r="B70" s="262" t="s">
        <v>61</v>
      </c>
      <c r="C70" s="262"/>
      <c r="D70" s="262"/>
      <c r="E70" s="262"/>
      <c r="F70" s="262"/>
      <c r="G70" s="262"/>
      <c r="H70" s="262"/>
      <c r="I70" s="262"/>
      <c r="J70" s="262"/>
      <c r="K70" s="262"/>
      <c r="L70" s="262"/>
      <c r="M70" s="262"/>
      <c r="N70" s="262"/>
      <c r="O70" s="262"/>
      <c r="P70" s="262"/>
      <c r="Q70" s="262"/>
      <c r="R70" s="262"/>
      <c r="S70" s="262"/>
      <c r="T70" s="262"/>
      <c r="U70" s="262"/>
    </row>
    <row r="71" spans="1:1035" s="33" customFormat="1" x14ac:dyDescent="0.25">
      <c r="A71" s="32"/>
      <c r="B71" s="40" t="s">
        <v>62</v>
      </c>
      <c r="C71" s="40"/>
      <c r="D71" s="40"/>
      <c r="E71" s="40"/>
      <c r="F71" s="40"/>
      <c r="G71" s="40"/>
      <c r="H71" s="40"/>
      <c r="I71" s="40"/>
      <c r="J71" s="40"/>
      <c r="K71" s="40"/>
      <c r="L71" s="23"/>
      <c r="M71" s="23"/>
      <c r="N71" s="23"/>
      <c r="O71" s="23"/>
      <c r="P71" s="23"/>
      <c r="Q71" s="23"/>
      <c r="R71" s="23"/>
      <c r="S71" s="23"/>
      <c r="T71" s="23"/>
      <c r="U71" s="23"/>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c r="AAA71" s="32"/>
      <c r="AAB71" s="32"/>
      <c r="AAC71" s="32"/>
      <c r="AAD71" s="32"/>
      <c r="AAE71" s="32"/>
      <c r="AAF71" s="32"/>
      <c r="AAG71" s="32"/>
      <c r="AAH71" s="32"/>
      <c r="AAI71" s="32"/>
      <c r="AAJ71" s="32"/>
      <c r="AAK71" s="32"/>
      <c r="AAL71" s="32"/>
      <c r="AAM71" s="32"/>
      <c r="AAN71" s="32"/>
      <c r="AAO71" s="32"/>
      <c r="AAP71" s="32"/>
      <c r="AAQ71" s="32"/>
      <c r="AAR71" s="32"/>
      <c r="AAS71" s="32"/>
      <c r="AAT71" s="32"/>
      <c r="AAU71" s="32"/>
      <c r="AAV71" s="32"/>
      <c r="AAW71" s="32"/>
      <c r="AAX71" s="32"/>
      <c r="AAY71" s="32"/>
      <c r="AAZ71" s="32"/>
      <c r="ABA71" s="32"/>
      <c r="ABB71" s="32"/>
      <c r="ABC71" s="32"/>
      <c r="ABD71" s="32"/>
      <c r="ABE71" s="32"/>
      <c r="ABF71" s="32"/>
      <c r="ABG71" s="32"/>
      <c r="ABH71" s="32"/>
      <c r="ABI71" s="32"/>
      <c r="ABJ71" s="32"/>
      <c r="ABK71" s="32"/>
      <c r="ABL71" s="32"/>
      <c r="ABM71" s="32"/>
      <c r="ABN71" s="32"/>
      <c r="ABO71" s="32"/>
      <c r="ABP71" s="32"/>
      <c r="ABQ71" s="32"/>
      <c r="ABR71" s="32"/>
      <c r="ABS71" s="32"/>
      <c r="ABT71" s="32"/>
      <c r="ABU71" s="32"/>
      <c r="ABV71" s="32"/>
      <c r="ABW71" s="32"/>
      <c r="ABX71" s="32"/>
      <c r="ABY71" s="32"/>
      <c r="ABZ71" s="32"/>
      <c r="ACA71" s="32"/>
      <c r="ACB71" s="32"/>
      <c r="ACC71" s="32"/>
      <c r="ACD71" s="32"/>
      <c r="ACE71" s="32"/>
      <c r="ACF71" s="32"/>
      <c r="ACG71" s="32"/>
      <c r="ACH71" s="32"/>
      <c r="ACI71" s="32"/>
      <c r="ACJ71" s="32"/>
      <c r="ACK71" s="32"/>
      <c r="ACL71" s="32"/>
      <c r="ACM71" s="32"/>
      <c r="ACN71" s="32"/>
      <c r="ACO71" s="32"/>
      <c r="ACP71" s="32"/>
      <c r="ACQ71" s="32"/>
      <c r="ACR71" s="32"/>
      <c r="ACS71" s="32"/>
      <c r="ACT71" s="32"/>
      <c r="ACU71" s="32"/>
      <c r="ACV71" s="32"/>
      <c r="ACW71" s="32"/>
      <c r="ACX71" s="32"/>
      <c r="ACY71" s="32"/>
      <c r="ACZ71" s="32"/>
      <c r="ADA71" s="32"/>
      <c r="ADB71" s="32"/>
      <c r="ADC71" s="32"/>
      <c r="ADD71" s="32"/>
      <c r="ADE71" s="32"/>
      <c r="ADF71" s="32"/>
      <c r="ADG71" s="32"/>
      <c r="ADH71" s="32"/>
      <c r="ADI71" s="32"/>
      <c r="ADJ71" s="32"/>
      <c r="ADK71" s="32"/>
      <c r="ADL71" s="32"/>
      <c r="ADM71" s="32"/>
      <c r="ADN71" s="32"/>
      <c r="ADO71" s="32"/>
      <c r="ADP71" s="32"/>
      <c r="ADQ71" s="32"/>
      <c r="ADR71" s="32"/>
      <c r="ADS71" s="32"/>
      <c r="ADT71" s="32"/>
      <c r="ADU71" s="32"/>
      <c r="ADV71" s="32"/>
      <c r="ADW71" s="32"/>
      <c r="ADX71" s="32"/>
      <c r="ADY71" s="32"/>
      <c r="ADZ71" s="32"/>
      <c r="AEA71" s="32"/>
      <c r="AEB71" s="32"/>
      <c r="AEC71" s="32"/>
      <c r="AED71" s="32"/>
      <c r="AEE71" s="32"/>
      <c r="AEF71" s="32"/>
      <c r="AEG71" s="32"/>
      <c r="AEH71" s="32"/>
      <c r="AEI71" s="32"/>
      <c r="AEJ71" s="32"/>
      <c r="AEK71" s="32"/>
      <c r="AEL71" s="32"/>
      <c r="AEM71" s="32"/>
      <c r="AEN71" s="32"/>
      <c r="AEO71" s="32"/>
      <c r="AEP71" s="32"/>
      <c r="AEQ71" s="32"/>
      <c r="AER71" s="32"/>
      <c r="AES71" s="32"/>
      <c r="AET71" s="32"/>
      <c r="AEU71" s="32"/>
      <c r="AEV71" s="32"/>
      <c r="AEW71" s="32"/>
      <c r="AEX71" s="32"/>
      <c r="AEY71" s="32"/>
      <c r="AEZ71" s="32"/>
      <c r="AFA71" s="32"/>
      <c r="AFB71" s="32"/>
      <c r="AFC71" s="32"/>
      <c r="AFD71" s="32"/>
      <c r="AFE71" s="32"/>
      <c r="AFF71" s="32"/>
      <c r="AFG71" s="32"/>
      <c r="AFH71" s="32"/>
      <c r="AFI71" s="32"/>
      <c r="AFJ71" s="32"/>
      <c r="AFK71" s="32"/>
      <c r="AFL71" s="32"/>
      <c r="AFM71" s="32"/>
      <c r="AFN71" s="32"/>
      <c r="AFO71" s="32"/>
      <c r="AFP71" s="32"/>
      <c r="AFQ71" s="32"/>
      <c r="AFR71" s="32"/>
      <c r="AFS71" s="32"/>
      <c r="AFT71" s="32"/>
      <c r="AFU71" s="32"/>
      <c r="AFV71" s="32"/>
      <c r="AFW71" s="32"/>
      <c r="AFX71" s="32"/>
      <c r="AFY71" s="32"/>
      <c r="AFZ71" s="32"/>
      <c r="AGA71" s="32"/>
      <c r="AGB71" s="32"/>
      <c r="AGC71" s="32"/>
      <c r="AGD71" s="32"/>
      <c r="AGE71" s="32"/>
      <c r="AGF71" s="32"/>
      <c r="AGG71" s="32"/>
      <c r="AGH71" s="32"/>
      <c r="AGI71" s="32"/>
      <c r="AGJ71" s="32"/>
      <c r="AGK71" s="32"/>
      <c r="AGL71" s="32"/>
      <c r="AGM71" s="32"/>
      <c r="AGN71" s="32"/>
      <c r="AGO71" s="32"/>
      <c r="AGP71" s="32"/>
      <c r="AGQ71" s="32"/>
      <c r="AGR71" s="32"/>
      <c r="AGS71" s="32"/>
      <c r="AGT71" s="32"/>
      <c r="AGU71" s="32"/>
      <c r="AGV71" s="32"/>
      <c r="AGW71" s="32"/>
      <c r="AGX71" s="32"/>
      <c r="AGY71" s="32"/>
      <c r="AGZ71" s="32"/>
      <c r="AHA71" s="32"/>
      <c r="AHB71" s="32"/>
      <c r="AHC71" s="32"/>
      <c r="AHD71" s="32"/>
      <c r="AHE71" s="32"/>
      <c r="AHF71" s="32"/>
      <c r="AHG71" s="32"/>
      <c r="AHH71" s="32"/>
      <c r="AHI71" s="32"/>
      <c r="AHJ71" s="32"/>
      <c r="AHK71" s="32"/>
      <c r="AHL71" s="32"/>
      <c r="AHM71" s="32"/>
      <c r="AHN71" s="32"/>
      <c r="AHO71" s="32"/>
      <c r="AHP71" s="32"/>
      <c r="AHQ71" s="32"/>
      <c r="AHR71" s="32"/>
      <c r="AHS71" s="32"/>
      <c r="AHT71" s="32"/>
      <c r="AHU71" s="32"/>
      <c r="AHV71" s="32"/>
      <c r="AHW71" s="32"/>
      <c r="AHX71" s="32"/>
      <c r="AHY71" s="32"/>
      <c r="AHZ71" s="32"/>
      <c r="AIA71" s="32"/>
      <c r="AIB71" s="32"/>
      <c r="AIC71" s="32"/>
      <c r="AID71" s="32"/>
      <c r="AIE71" s="32"/>
      <c r="AIF71" s="32"/>
      <c r="AIG71" s="32"/>
      <c r="AIH71" s="32"/>
      <c r="AII71" s="32"/>
      <c r="AIJ71" s="32"/>
      <c r="AIK71" s="32"/>
      <c r="AIL71" s="32"/>
      <c r="AIM71" s="32"/>
      <c r="AIN71" s="32"/>
      <c r="AIO71" s="32"/>
      <c r="AIP71" s="32"/>
      <c r="AIQ71" s="32"/>
      <c r="AIR71" s="32"/>
      <c r="AIS71" s="32"/>
      <c r="AIT71" s="32"/>
      <c r="AIU71" s="32"/>
      <c r="AIV71" s="32"/>
      <c r="AIW71" s="32"/>
      <c r="AIX71" s="32"/>
      <c r="AIY71" s="32"/>
      <c r="AIZ71" s="32"/>
      <c r="AJA71" s="32"/>
      <c r="AJB71" s="32"/>
      <c r="AJC71" s="32"/>
      <c r="AJD71" s="32"/>
      <c r="AJE71" s="32"/>
      <c r="AJF71" s="32"/>
      <c r="AJG71" s="32"/>
      <c r="AJH71" s="32"/>
      <c r="AJI71" s="32"/>
      <c r="AJJ71" s="32"/>
      <c r="AJK71" s="32"/>
      <c r="AJL71" s="32"/>
      <c r="AJM71" s="32"/>
      <c r="AJN71" s="32"/>
      <c r="AJO71" s="32"/>
      <c r="AJP71" s="32"/>
      <c r="AJQ71" s="32"/>
      <c r="AJR71" s="32"/>
      <c r="AJS71" s="32"/>
      <c r="AJT71" s="32"/>
      <c r="AJU71" s="32"/>
      <c r="AJV71" s="32"/>
      <c r="AJW71" s="32"/>
      <c r="AJX71" s="32"/>
      <c r="AJY71" s="32"/>
      <c r="AJZ71" s="32"/>
      <c r="AKA71" s="32"/>
      <c r="AKB71" s="32"/>
      <c r="AKC71" s="32"/>
      <c r="AKD71" s="32"/>
      <c r="AKE71" s="32"/>
      <c r="AKF71" s="32"/>
      <c r="AKG71" s="32"/>
      <c r="AKH71" s="32"/>
      <c r="AKI71" s="32"/>
      <c r="AKJ71" s="32"/>
      <c r="AKK71" s="32"/>
      <c r="AKL71" s="32"/>
      <c r="AKM71" s="32"/>
      <c r="AKN71" s="32"/>
      <c r="AKO71" s="32"/>
      <c r="AKP71" s="32"/>
      <c r="AKQ71" s="32"/>
      <c r="AKR71" s="32"/>
      <c r="AKS71" s="32"/>
      <c r="AKT71" s="32"/>
      <c r="AKU71" s="32"/>
      <c r="AKV71" s="32"/>
      <c r="AKW71" s="32"/>
      <c r="AKX71" s="32"/>
      <c r="AKY71" s="32"/>
      <c r="AKZ71" s="32"/>
      <c r="ALA71" s="32"/>
      <c r="ALB71" s="32"/>
      <c r="ALC71" s="32"/>
      <c r="ALD71" s="32"/>
      <c r="ALE71" s="32"/>
      <c r="ALF71" s="32"/>
      <c r="ALG71" s="32"/>
      <c r="ALH71" s="32"/>
      <c r="ALI71" s="32"/>
      <c r="ALJ71" s="32"/>
      <c r="ALK71" s="32"/>
      <c r="ALL71" s="32"/>
      <c r="ALM71" s="32"/>
      <c r="ALN71" s="32"/>
      <c r="ALO71" s="32"/>
      <c r="ALP71" s="32"/>
      <c r="ALQ71" s="32"/>
      <c r="ALR71" s="32"/>
      <c r="ALS71" s="32"/>
      <c r="ALT71" s="32"/>
      <c r="ALU71" s="32"/>
      <c r="ALV71" s="32"/>
      <c r="ALW71" s="32"/>
      <c r="ALX71" s="32"/>
      <c r="ALY71" s="32"/>
      <c r="ALZ71" s="32"/>
      <c r="AMA71" s="32"/>
      <c r="AMB71" s="32"/>
      <c r="AMC71" s="32"/>
      <c r="AMD71" s="32"/>
      <c r="AME71" s="32"/>
      <c r="AMF71" s="32"/>
      <c r="AMG71" s="32"/>
      <c r="AMH71" s="32"/>
      <c r="AMI71" s="32"/>
      <c r="AMJ71" s="32"/>
      <c r="AMK71" s="32"/>
      <c r="AML71" s="32"/>
      <c r="AMM71" s="32"/>
      <c r="AMN71" s="32"/>
      <c r="AMO71" s="32"/>
      <c r="AMP71" s="32"/>
      <c r="AMQ71" s="32"/>
      <c r="AMR71" s="32"/>
      <c r="AMS71" s="32"/>
      <c r="AMT71" s="32"/>
      <c r="AMU71" s="32"/>
    </row>
    <row r="72" spans="1:1035" x14ac:dyDescent="0.25">
      <c r="B72" s="23" t="s">
        <v>63</v>
      </c>
      <c r="C72" s="23"/>
      <c r="D72" s="40"/>
      <c r="E72" s="40"/>
      <c r="F72" s="40"/>
      <c r="G72" s="40"/>
      <c r="H72" s="40"/>
      <c r="I72" s="40"/>
      <c r="J72" s="40"/>
      <c r="K72" s="40"/>
    </row>
    <row r="73" spans="1:1035" x14ac:dyDescent="0.25">
      <c r="B73" s="41" t="s">
        <v>64</v>
      </c>
      <c r="C73" s="41"/>
      <c r="D73" s="40"/>
      <c r="E73" s="40"/>
      <c r="F73" s="40"/>
      <c r="G73" s="40"/>
      <c r="H73" s="40"/>
      <c r="I73" s="40"/>
      <c r="J73" s="40"/>
      <c r="K73" s="40"/>
    </row>
    <row r="74" spans="1:1035" x14ac:dyDescent="0.25">
      <c r="B74" s="149" t="s">
        <v>102</v>
      </c>
      <c r="G74" s="128"/>
      <c r="H74" s="23"/>
      <c r="I74" s="23"/>
      <c r="J74" s="23"/>
      <c r="K74" s="23"/>
    </row>
    <row r="75" spans="1:1035" x14ac:dyDescent="0.25">
      <c r="B75" s="152" t="s">
        <v>103</v>
      </c>
      <c r="C75" s="152"/>
      <c r="D75" s="152"/>
      <c r="E75" s="152"/>
      <c r="F75" s="152"/>
      <c r="G75" s="130"/>
      <c r="H75" s="131"/>
      <c r="I75" s="131"/>
      <c r="J75" s="131"/>
      <c r="K75" s="131"/>
      <c r="L75" s="131"/>
      <c r="M75" s="131"/>
    </row>
    <row r="76" spans="1:1035" x14ac:dyDescent="0.25">
      <c r="B76" s="263" t="s">
        <v>104</v>
      </c>
      <c r="C76" s="263"/>
      <c r="D76" s="263"/>
      <c r="E76" s="263"/>
      <c r="F76" s="263"/>
      <c r="G76" s="263"/>
      <c r="H76" s="263"/>
      <c r="I76" s="263"/>
      <c r="J76" s="263"/>
      <c r="K76" s="263"/>
      <c r="L76" s="263"/>
      <c r="M76" s="263"/>
    </row>
  </sheetData>
  <mergeCells count="33">
    <mergeCell ref="B68:U68"/>
    <mergeCell ref="B69:U69"/>
    <mergeCell ref="B70:U70"/>
    <mergeCell ref="B76:M76"/>
    <mergeCell ref="V10:V11"/>
    <mergeCell ref="P14:P60"/>
    <mergeCell ref="L15:L19"/>
    <mergeCell ref="L36:L39"/>
    <mergeCell ref="B67:U67"/>
    <mergeCell ref="B66:U66"/>
    <mergeCell ref="L10:L11"/>
    <mergeCell ref="M10:M11"/>
    <mergeCell ref="N10:N11"/>
    <mergeCell ref="O10:O11"/>
    <mergeCell ref="P10:P11"/>
    <mergeCell ref="Q10:T10"/>
    <mergeCell ref="U10:U11"/>
    <mergeCell ref="D8:L8"/>
    <mergeCell ref="B10:B11"/>
    <mergeCell ref="C10:C11"/>
    <mergeCell ref="D10:D11"/>
    <mergeCell ref="E10:E11"/>
    <mergeCell ref="F10:F11"/>
    <mergeCell ref="G10:G11"/>
    <mergeCell ref="H10:H11"/>
    <mergeCell ref="I10:I11"/>
    <mergeCell ref="J10:J11"/>
    <mergeCell ref="D7:L7"/>
    <mergeCell ref="D1:L1"/>
    <mergeCell ref="D3:L3"/>
    <mergeCell ref="D4:L4"/>
    <mergeCell ref="D5:L5"/>
    <mergeCell ref="D6:L6"/>
  </mergeCells>
  <pageMargins left="0.7" right="0.7" top="0.75" bottom="0.75" header="0.51180555555555496" footer="0.51180555555555496"/>
  <pageSetup scale="265"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32"/>
  <sheetViews>
    <sheetView zoomScale="70" zoomScaleNormal="70" workbookViewId="0">
      <selection activeCell="E19" sqref="E19"/>
    </sheetView>
  </sheetViews>
  <sheetFormatPr defaultColWidth="9.140625" defaultRowHeight="15" x14ac:dyDescent="0.25"/>
  <cols>
    <col min="1" max="1" width="9.7109375" style="21" customWidth="1"/>
    <col min="2" max="2" width="47.42578125" style="22" customWidth="1"/>
    <col min="3" max="3" width="16.28515625" style="22" customWidth="1"/>
    <col min="4" max="4" width="14" style="22" customWidth="1"/>
    <col min="5" max="5" width="15" style="22" customWidth="1"/>
    <col min="6" max="6" width="15.42578125" style="22" customWidth="1"/>
    <col min="7" max="7" width="16.28515625" style="22" customWidth="1"/>
    <col min="8" max="8" width="15.85546875" style="22" hidden="1" customWidth="1"/>
    <col min="9" max="9" width="14" style="22" customWidth="1"/>
    <col min="10" max="10" width="12.7109375" style="22" customWidth="1"/>
    <col min="11" max="11" width="12.7109375" style="137" customWidth="1"/>
    <col min="12" max="12" width="42.7109375" style="23" customWidth="1"/>
    <col min="13" max="13" width="15.7109375" style="23" customWidth="1"/>
    <col min="14" max="14" width="15.28515625" style="23" customWidth="1"/>
    <col min="15" max="15" width="31.7109375" style="23" customWidth="1"/>
    <col min="16" max="16" width="20.7109375" style="23"/>
    <col min="17" max="17" width="29" style="23" customWidth="1"/>
    <col min="18" max="18" width="15.7109375" style="23" customWidth="1"/>
    <col min="19" max="19" width="19.28515625" style="23" customWidth="1"/>
    <col min="20" max="20" width="20" style="23" customWidth="1"/>
    <col min="21" max="21" width="20.7109375" style="23"/>
    <col min="22" max="22" width="42.140625" style="23" customWidth="1"/>
    <col min="23" max="1035" width="20.7109375" style="23"/>
  </cols>
  <sheetData>
    <row r="1" spans="1:22" x14ac:dyDescent="0.25">
      <c r="D1" s="285" t="s">
        <v>69</v>
      </c>
      <c r="E1" s="285"/>
      <c r="F1" s="285"/>
      <c r="G1" s="285"/>
      <c r="H1" s="285"/>
      <c r="I1" s="285"/>
      <c r="J1" s="285"/>
      <c r="K1" s="285"/>
      <c r="L1" s="285"/>
    </row>
    <row r="2" spans="1:22" ht="15" customHeight="1" x14ac:dyDescent="0.25"/>
    <row r="3" spans="1:22" ht="15" customHeight="1" x14ac:dyDescent="0.25">
      <c r="B3" s="24" t="s">
        <v>2</v>
      </c>
      <c r="C3" s="24"/>
      <c r="D3" s="286" t="s">
        <v>351</v>
      </c>
      <c r="E3" s="286"/>
      <c r="F3" s="286"/>
      <c r="G3" s="286"/>
      <c r="H3" s="286"/>
      <c r="I3" s="286"/>
      <c r="J3" s="286"/>
      <c r="K3" s="286"/>
      <c r="L3" s="286"/>
    </row>
    <row r="4" spans="1:22" ht="15" customHeight="1" x14ac:dyDescent="0.25">
      <c r="B4" s="24" t="s">
        <v>3</v>
      </c>
      <c r="C4" s="24"/>
      <c r="D4" s="286" t="s">
        <v>352</v>
      </c>
      <c r="E4" s="286"/>
      <c r="F4" s="286"/>
      <c r="G4" s="286"/>
      <c r="H4" s="286"/>
      <c r="I4" s="286"/>
      <c r="J4" s="286"/>
      <c r="K4" s="286"/>
      <c r="L4" s="286"/>
    </row>
    <row r="5" spans="1:22" ht="15" customHeight="1" x14ac:dyDescent="0.25">
      <c r="B5" s="24" t="s">
        <v>4</v>
      </c>
      <c r="C5" s="24"/>
      <c r="D5" s="286" t="s">
        <v>86</v>
      </c>
      <c r="E5" s="296"/>
      <c r="F5" s="296"/>
      <c r="G5" s="296"/>
      <c r="H5" s="296"/>
      <c r="I5" s="296"/>
      <c r="J5" s="296"/>
      <c r="K5" s="296"/>
      <c r="L5" s="296"/>
    </row>
    <row r="6" spans="1:22" ht="15" customHeight="1" x14ac:dyDescent="0.25">
      <c r="B6" s="25" t="s">
        <v>5</v>
      </c>
      <c r="C6" s="25"/>
      <c r="D6" s="287" t="s">
        <v>6</v>
      </c>
      <c r="E6" s="287"/>
      <c r="F6" s="287"/>
      <c r="G6" s="287"/>
      <c r="H6" s="287"/>
      <c r="I6" s="287"/>
      <c r="J6" s="287"/>
      <c r="K6" s="287"/>
      <c r="L6" s="287"/>
    </row>
    <row r="7" spans="1:22" ht="15" customHeight="1" x14ac:dyDescent="0.25">
      <c r="B7" s="25" t="s">
        <v>7</v>
      </c>
      <c r="C7" s="25"/>
      <c r="D7" s="283" t="s">
        <v>356</v>
      </c>
      <c r="E7" s="284"/>
      <c r="F7" s="284"/>
      <c r="G7" s="284"/>
      <c r="H7" s="284"/>
      <c r="I7" s="284"/>
      <c r="J7" s="284"/>
      <c r="K7" s="284"/>
      <c r="L7" s="284"/>
    </row>
    <row r="8" spans="1:22" ht="15" customHeight="1" x14ac:dyDescent="0.25">
      <c r="B8" s="39" t="s">
        <v>11</v>
      </c>
      <c r="C8" s="39"/>
      <c r="D8" s="288" t="s">
        <v>358</v>
      </c>
      <c r="E8" s="288"/>
      <c r="F8" s="288"/>
      <c r="G8" s="288"/>
      <c r="H8" s="288"/>
      <c r="I8" s="288"/>
      <c r="J8" s="288"/>
      <c r="K8" s="288"/>
      <c r="L8" s="288"/>
    </row>
    <row r="9" spans="1:22" ht="15" customHeight="1" x14ac:dyDescent="0.25">
      <c r="B9" s="23"/>
      <c r="C9" s="23"/>
      <c r="D9" s="26"/>
      <c r="E9" s="26"/>
      <c r="F9" s="26"/>
      <c r="G9" s="26"/>
      <c r="H9" s="26"/>
      <c r="I9" s="26"/>
      <c r="J9" s="26"/>
      <c r="K9" s="26"/>
      <c r="L9" s="26"/>
    </row>
    <row r="10" spans="1:22" ht="35.450000000000003" customHeight="1" x14ac:dyDescent="0.25">
      <c r="A10" s="103"/>
      <c r="B10" s="269" t="s">
        <v>13</v>
      </c>
      <c r="C10" s="281" t="s">
        <v>93</v>
      </c>
      <c r="D10" s="281" t="s">
        <v>94</v>
      </c>
      <c r="E10" s="281" t="s">
        <v>95</v>
      </c>
      <c r="F10" s="281" t="s">
        <v>96</v>
      </c>
      <c r="G10" s="281" t="s">
        <v>97</v>
      </c>
      <c r="H10" s="281" t="s">
        <v>98</v>
      </c>
      <c r="I10" s="281" t="s">
        <v>14</v>
      </c>
      <c r="J10" s="281" t="s">
        <v>15</v>
      </c>
      <c r="K10" s="134"/>
      <c r="L10" s="269" t="s">
        <v>16</v>
      </c>
      <c r="M10" s="271" t="s">
        <v>49</v>
      </c>
      <c r="N10" s="273" t="s">
        <v>70</v>
      </c>
      <c r="O10" s="269" t="s">
        <v>85</v>
      </c>
      <c r="P10" s="269" t="s">
        <v>46</v>
      </c>
      <c r="Q10" s="275" t="s">
        <v>99</v>
      </c>
      <c r="R10" s="275"/>
      <c r="S10" s="275"/>
      <c r="T10" s="275"/>
      <c r="U10" s="276" t="s">
        <v>56</v>
      </c>
      <c r="V10" s="264" t="s">
        <v>1</v>
      </c>
    </row>
    <row r="11" spans="1:22" ht="210" customHeight="1" x14ac:dyDescent="0.25">
      <c r="A11" s="10" t="s">
        <v>0</v>
      </c>
      <c r="B11" s="270"/>
      <c r="C11" s="282"/>
      <c r="D11" s="282"/>
      <c r="E11" s="282"/>
      <c r="F11" s="282"/>
      <c r="G11" s="282"/>
      <c r="H11" s="282"/>
      <c r="I11" s="282"/>
      <c r="J11" s="282"/>
      <c r="K11" s="135" t="s">
        <v>152</v>
      </c>
      <c r="L11" s="270"/>
      <c r="M11" s="272"/>
      <c r="N11" s="274"/>
      <c r="O11" s="270"/>
      <c r="P11" s="270"/>
      <c r="Q11" s="104" t="s">
        <v>100</v>
      </c>
      <c r="R11" s="104" t="s">
        <v>105</v>
      </c>
      <c r="S11" s="37" t="s">
        <v>106</v>
      </c>
      <c r="T11" s="37" t="s">
        <v>107</v>
      </c>
      <c r="U11" s="277"/>
      <c r="V11" s="265"/>
    </row>
    <row r="12" spans="1:22" ht="48.4" customHeight="1" x14ac:dyDescent="0.25">
      <c r="A12" s="10"/>
      <c r="B12" s="27" t="s">
        <v>68</v>
      </c>
      <c r="C12" s="27" t="s">
        <v>51</v>
      </c>
      <c r="D12" s="27" t="s">
        <v>51</v>
      </c>
      <c r="E12" s="27" t="s">
        <v>51</v>
      </c>
      <c r="F12" s="27" t="s">
        <v>51</v>
      </c>
      <c r="G12" s="27" t="s">
        <v>51</v>
      </c>
      <c r="H12" s="27" t="s">
        <v>51</v>
      </c>
      <c r="I12" s="27" t="s">
        <v>51</v>
      </c>
      <c r="J12" s="27" t="s">
        <v>51</v>
      </c>
      <c r="K12" s="27" t="s">
        <v>51</v>
      </c>
      <c r="L12" s="27" t="s">
        <v>51</v>
      </c>
      <c r="M12" s="83" t="s">
        <v>47</v>
      </c>
      <c r="N12" s="94" t="s">
        <v>47</v>
      </c>
      <c r="O12" s="83" t="s">
        <v>47</v>
      </c>
      <c r="P12" s="83" t="s">
        <v>47</v>
      </c>
      <c r="Q12" s="105" t="s">
        <v>51</v>
      </c>
      <c r="R12" s="105" t="s">
        <v>51</v>
      </c>
      <c r="S12" s="83" t="s">
        <v>47</v>
      </c>
      <c r="T12" s="83" t="s">
        <v>47</v>
      </c>
      <c r="U12" s="83" t="s">
        <v>50</v>
      </c>
      <c r="V12" s="28"/>
    </row>
    <row r="13" spans="1:22" ht="16.149999999999999" customHeight="1" x14ac:dyDescent="0.25">
      <c r="A13" s="217" t="s">
        <v>8</v>
      </c>
      <c r="B13" s="218" t="s">
        <v>364</v>
      </c>
      <c r="C13" s="219"/>
      <c r="D13" s="220"/>
      <c r="E13" s="220"/>
      <c r="F13" s="220"/>
      <c r="G13" s="220"/>
      <c r="H13" s="220"/>
      <c r="I13" s="220"/>
      <c r="J13" s="221"/>
      <c r="K13" s="221"/>
      <c r="L13" s="222"/>
      <c r="M13" s="222"/>
      <c r="N13" s="222"/>
      <c r="O13" s="222"/>
      <c r="P13" s="222"/>
      <c r="Q13" s="222"/>
      <c r="R13" s="222"/>
      <c r="S13" s="222"/>
      <c r="T13" s="222"/>
      <c r="U13" s="222"/>
      <c r="V13" s="332" t="s">
        <v>316</v>
      </c>
    </row>
    <row r="14" spans="1:22" ht="27.75" customHeight="1" x14ac:dyDescent="0.25">
      <c r="A14" s="238" t="s">
        <v>128</v>
      </c>
      <c r="B14" s="95" t="s">
        <v>317</v>
      </c>
      <c r="C14" s="223" t="s">
        <v>113</v>
      </c>
      <c r="D14" s="223" t="s">
        <v>113</v>
      </c>
      <c r="E14" s="223" t="s">
        <v>113</v>
      </c>
      <c r="F14" s="223" t="s">
        <v>113</v>
      </c>
      <c r="G14" s="223" t="s">
        <v>113</v>
      </c>
      <c r="H14" s="224">
        <v>520</v>
      </c>
      <c r="I14" s="225">
        <v>500</v>
      </c>
      <c r="J14" s="192" t="s">
        <v>110</v>
      </c>
      <c r="K14" s="192" t="s">
        <v>113</v>
      </c>
      <c r="L14" s="226"/>
      <c r="M14" s="116"/>
      <c r="N14" s="116"/>
      <c r="O14" s="116"/>
      <c r="P14" s="54"/>
      <c r="Q14" s="107"/>
      <c r="R14" s="107"/>
      <c r="S14" s="118"/>
      <c r="T14" s="118"/>
      <c r="U14" s="116"/>
      <c r="V14" s="227"/>
    </row>
    <row r="15" spans="1:22" ht="38.25" customHeight="1" x14ac:dyDescent="0.25">
      <c r="A15" s="228" t="s">
        <v>135</v>
      </c>
      <c r="B15" s="122" t="s">
        <v>67</v>
      </c>
      <c r="C15" s="87"/>
      <c r="D15" s="88"/>
      <c r="E15" s="88"/>
      <c r="F15" s="88"/>
      <c r="G15" s="88"/>
      <c r="H15" s="186"/>
      <c r="I15" s="88"/>
      <c r="J15" s="88"/>
      <c r="K15" s="100"/>
      <c r="L15" s="101" t="s">
        <v>48</v>
      </c>
      <c r="M15" s="53"/>
      <c r="N15" s="85"/>
      <c r="O15" s="86"/>
      <c r="P15" s="54"/>
      <c r="Q15" s="107"/>
      <c r="R15" s="107"/>
      <c r="S15" s="102"/>
      <c r="T15" s="102"/>
      <c r="U15" s="86"/>
      <c r="V15" s="36"/>
    </row>
    <row r="16" spans="1:22" ht="15.75" customHeight="1" x14ac:dyDescent="0.25">
      <c r="A16" s="98"/>
      <c r="B16" s="98"/>
      <c r="C16" s="99"/>
      <c r="D16" s="100"/>
      <c r="E16" s="100"/>
      <c r="F16" s="100"/>
      <c r="G16" s="100"/>
      <c r="H16" s="187"/>
      <c r="I16" s="100"/>
      <c r="J16" s="100"/>
      <c r="K16" s="100"/>
      <c r="L16" s="101"/>
      <c r="M16" s="86"/>
      <c r="N16" s="85"/>
      <c r="O16" s="86"/>
      <c r="P16" s="102"/>
      <c r="Q16" s="107"/>
      <c r="R16" s="107"/>
      <c r="S16" s="102"/>
      <c r="T16" s="102"/>
      <c r="U16" s="86"/>
      <c r="V16" s="36"/>
    </row>
    <row r="17" spans="1:1035" ht="16.149999999999999" customHeight="1" thickBot="1" x14ac:dyDescent="0.3">
      <c r="A17" s="89"/>
      <c r="B17" s="89" t="s">
        <v>84</v>
      </c>
      <c r="C17" s="229">
        <f>SUM(C14)</f>
        <v>0</v>
      </c>
      <c r="D17" s="229">
        <f>SUM(D14)</f>
        <v>0</v>
      </c>
      <c r="E17" s="229">
        <f>SUM(E14)</f>
        <v>0</v>
      </c>
      <c r="F17" s="229">
        <f>SUM(F14)</f>
        <v>0</v>
      </c>
      <c r="G17" s="229">
        <f>SUM(G14)</f>
        <v>0</v>
      </c>
      <c r="H17" s="230"/>
      <c r="I17" s="231">
        <f>SUM(I14)</f>
        <v>500</v>
      </c>
      <c r="J17" s="232"/>
      <c r="K17" s="229">
        <f>SUM(K14)</f>
        <v>0</v>
      </c>
      <c r="L17" s="89" t="s">
        <v>318</v>
      </c>
      <c r="M17" s="89"/>
      <c r="N17" s="89"/>
      <c r="O17" s="89"/>
      <c r="P17" s="89"/>
      <c r="Q17" s="89"/>
      <c r="R17" s="89"/>
      <c r="S17" s="89"/>
      <c r="T17" s="89"/>
      <c r="U17" s="89"/>
      <c r="V17" s="30"/>
    </row>
    <row r="18" spans="1:1035" ht="49.5" customHeight="1" thickBot="1" x14ac:dyDescent="0.3">
      <c r="A18" s="234"/>
      <c r="B18" s="234"/>
      <c r="C18" s="216"/>
      <c r="D18" s="216"/>
      <c r="E18" s="216"/>
      <c r="F18" s="216"/>
      <c r="G18" s="216"/>
      <c r="H18" s="235"/>
      <c r="I18" s="236"/>
      <c r="J18" s="237"/>
      <c r="K18" s="216"/>
      <c r="L18" s="234"/>
      <c r="M18" s="234"/>
      <c r="N18" s="234"/>
      <c r="O18" s="234"/>
      <c r="P18" s="91"/>
      <c r="Q18" s="123"/>
      <c r="R18" s="123"/>
      <c r="S18" s="124"/>
      <c r="T18" s="124"/>
      <c r="U18" s="125"/>
      <c r="V18" s="127" t="s">
        <v>101</v>
      </c>
    </row>
    <row r="19" spans="1:1035" ht="78" customHeight="1" x14ac:dyDescent="0.25">
      <c r="A19" s="234"/>
      <c r="B19" s="234"/>
      <c r="C19" s="216"/>
      <c r="D19" s="216"/>
      <c r="E19" s="216"/>
      <c r="F19" s="216"/>
      <c r="G19" s="216"/>
      <c r="H19" s="235"/>
      <c r="I19" s="236"/>
      <c r="J19" s="237"/>
      <c r="K19" s="216"/>
      <c r="L19" s="234"/>
      <c r="M19" s="234"/>
      <c r="N19" s="234"/>
      <c r="O19" s="234"/>
      <c r="P19" s="151" t="s">
        <v>17</v>
      </c>
      <c r="Q19" s="151"/>
      <c r="R19" s="151"/>
      <c r="S19" s="151"/>
      <c r="T19" s="151"/>
      <c r="U19" s="72" t="s">
        <v>83</v>
      </c>
    </row>
    <row r="20" spans="1:1035" ht="16.149999999999999" customHeight="1" x14ac:dyDescent="0.25">
      <c r="A20" s="234"/>
      <c r="B20" s="234"/>
      <c r="C20" s="216"/>
      <c r="D20" s="216"/>
      <c r="E20" s="216"/>
      <c r="F20" s="216"/>
      <c r="G20" s="216"/>
      <c r="H20" s="235"/>
      <c r="I20" s="236"/>
      <c r="J20" s="237"/>
      <c r="K20" s="216"/>
      <c r="L20" s="234"/>
      <c r="M20" s="234"/>
      <c r="N20" s="234"/>
      <c r="O20" s="234"/>
      <c r="P20" s="234"/>
      <c r="Q20" s="234"/>
      <c r="R20" s="234"/>
      <c r="S20" s="234"/>
      <c r="T20" s="234"/>
      <c r="U20" s="234"/>
      <c r="V20" s="233"/>
    </row>
    <row r="21" spans="1:1035" ht="33" customHeight="1" x14ac:dyDescent="0.25">
      <c r="A21" s="42"/>
      <c r="B21" s="52" t="s">
        <v>12</v>
      </c>
      <c r="C21" s="50"/>
      <c r="D21" s="51"/>
      <c r="E21" s="51"/>
      <c r="F21" s="51"/>
      <c r="G21" s="51"/>
      <c r="H21" s="51"/>
      <c r="I21" s="51"/>
      <c r="J21" s="51"/>
      <c r="K21" s="51"/>
      <c r="L21" s="35"/>
    </row>
    <row r="22" spans="1:1035" ht="15" customHeight="1" x14ac:dyDescent="0.25">
      <c r="A22" s="31"/>
      <c r="B22" s="268" t="s">
        <v>58</v>
      </c>
      <c r="C22" s="268"/>
      <c r="D22" s="268"/>
      <c r="E22" s="268"/>
      <c r="F22" s="268"/>
      <c r="G22" s="268"/>
      <c r="H22" s="268"/>
      <c r="I22" s="268"/>
      <c r="J22" s="268"/>
      <c r="K22" s="268"/>
      <c r="L22" s="268"/>
      <c r="M22" s="268"/>
      <c r="N22" s="268"/>
      <c r="O22" s="268"/>
      <c r="P22" s="268"/>
      <c r="Q22" s="268"/>
      <c r="R22" s="268"/>
      <c r="S22" s="268"/>
      <c r="T22" s="268"/>
      <c r="U22" s="268"/>
    </row>
    <row r="23" spans="1:1035" ht="16.899999999999999" customHeight="1" x14ac:dyDescent="0.25">
      <c r="B23" s="267" t="s">
        <v>59</v>
      </c>
      <c r="C23" s="267"/>
      <c r="D23" s="267"/>
      <c r="E23" s="267"/>
      <c r="F23" s="267"/>
      <c r="G23" s="267"/>
      <c r="H23" s="267"/>
      <c r="I23" s="267"/>
      <c r="J23" s="267"/>
      <c r="K23" s="267"/>
      <c r="L23" s="267"/>
      <c r="M23" s="267"/>
      <c r="N23" s="267"/>
      <c r="O23" s="267"/>
      <c r="P23" s="267"/>
      <c r="Q23" s="267"/>
      <c r="R23" s="267"/>
      <c r="S23" s="267"/>
      <c r="T23" s="267"/>
      <c r="U23" s="267"/>
    </row>
    <row r="24" spans="1:1035" ht="15" customHeight="1" x14ac:dyDescent="0.25">
      <c r="B24" s="260" t="s">
        <v>65</v>
      </c>
      <c r="C24" s="260"/>
      <c r="D24" s="260"/>
      <c r="E24" s="260"/>
      <c r="F24" s="260"/>
      <c r="G24" s="260"/>
      <c r="H24" s="260"/>
      <c r="I24" s="260"/>
      <c r="J24" s="260"/>
      <c r="K24" s="260"/>
      <c r="L24" s="260"/>
      <c r="M24" s="260"/>
      <c r="N24" s="260"/>
      <c r="O24" s="260"/>
      <c r="P24" s="260"/>
      <c r="Q24" s="260"/>
      <c r="R24" s="260"/>
      <c r="S24" s="260"/>
      <c r="T24" s="260"/>
      <c r="U24" s="260"/>
    </row>
    <row r="25" spans="1:1035" ht="15" customHeight="1" x14ac:dyDescent="0.25">
      <c r="B25" s="261" t="s">
        <v>60</v>
      </c>
      <c r="C25" s="261"/>
      <c r="D25" s="261"/>
      <c r="E25" s="261"/>
      <c r="F25" s="261"/>
      <c r="G25" s="261"/>
      <c r="H25" s="261"/>
      <c r="I25" s="261"/>
      <c r="J25" s="261"/>
      <c r="K25" s="261"/>
      <c r="L25" s="261"/>
      <c r="M25" s="261"/>
      <c r="N25" s="261"/>
      <c r="O25" s="261"/>
      <c r="P25" s="261"/>
      <c r="Q25" s="261"/>
      <c r="R25" s="261"/>
      <c r="S25" s="261"/>
      <c r="T25" s="261"/>
      <c r="U25" s="261"/>
    </row>
    <row r="26" spans="1:1035" ht="17.649999999999999" customHeight="1" x14ac:dyDescent="0.25">
      <c r="B26" s="262" t="s">
        <v>61</v>
      </c>
      <c r="C26" s="262"/>
      <c r="D26" s="262"/>
      <c r="E26" s="262"/>
      <c r="F26" s="262"/>
      <c r="G26" s="262"/>
      <c r="H26" s="262"/>
      <c r="I26" s="262"/>
      <c r="J26" s="262"/>
      <c r="K26" s="262"/>
      <c r="L26" s="262"/>
      <c r="M26" s="262"/>
      <c r="N26" s="262"/>
      <c r="O26" s="262"/>
      <c r="P26" s="262"/>
      <c r="Q26" s="262"/>
      <c r="R26" s="262"/>
      <c r="S26" s="262"/>
      <c r="T26" s="262"/>
      <c r="U26" s="262"/>
    </row>
    <row r="27" spans="1:1035" s="33" customFormat="1" x14ac:dyDescent="0.25">
      <c r="A27" s="32"/>
      <c r="B27" s="40" t="s">
        <v>62</v>
      </c>
      <c r="C27" s="40"/>
      <c r="D27" s="40"/>
      <c r="E27" s="40"/>
      <c r="F27" s="40"/>
      <c r="G27" s="40"/>
      <c r="H27" s="40"/>
      <c r="I27" s="40"/>
      <c r="J27" s="40"/>
      <c r="K27" s="40"/>
      <c r="L27" s="23"/>
      <c r="M27" s="23"/>
      <c r="N27" s="23"/>
      <c r="O27" s="23"/>
      <c r="P27" s="23"/>
      <c r="Q27" s="23"/>
      <c r="R27" s="23"/>
      <c r="S27" s="23"/>
      <c r="T27" s="23"/>
      <c r="U27" s="23"/>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c r="AIL27" s="32"/>
      <c r="AIM27" s="32"/>
      <c r="AIN27" s="32"/>
      <c r="AIO27" s="32"/>
      <c r="AIP27" s="32"/>
      <c r="AIQ27" s="32"/>
      <c r="AIR27" s="32"/>
      <c r="AIS27" s="32"/>
      <c r="AIT27" s="32"/>
      <c r="AIU27" s="32"/>
      <c r="AIV27" s="32"/>
      <c r="AIW27" s="32"/>
      <c r="AIX27" s="32"/>
      <c r="AIY27" s="32"/>
      <c r="AIZ27" s="32"/>
      <c r="AJA27" s="32"/>
      <c r="AJB27" s="32"/>
      <c r="AJC27" s="32"/>
      <c r="AJD27" s="32"/>
      <c r="AJE27" s="32"/>
      <c r="AJF27" s="32"/>
      <c r="AJG27" s="32"/>
      <c r="AJH27" s="32"/>
      <c r="AJI27" s="32"/>
      <c r="AJJ27" s="32"/>
      <c r="AJK27" s="32"/>
      <c r="AJL27" s="32"/>
      <c r="AJM27" s="32"/>
      <c r="AJN27" s="32"/>
      <c r="AJO27" s="32"/>
      <c r="AJP27" s="32"/>
      <c r="AJQ27" s="32"/>
      <c r="AJR27" s="32"/>
      <c r="AJS27" s="32"/>
      <c r="AJT27" s="32"/>
      <c r="AJU27" s="32"/>
      <c r="AJV27" s="32"/>
      <c r="AJW27" s="32"/>
      <c r="AJX27" s="32"/>
      <c r="AJY27" s="32"/>
      <c r="AJZ27" s="32"/>
      <c r="AKA27" s="32"/>
      <c r="AKB27" s="32"/>
      <c r="AKC27" s="32"/>
      <c r="AKD27" s="32"/>
      <c r="AKE27" s="32"/>
      <c r="AKF27" s="32"/>
      <c r="AKG27" s="32"/>
      <c r="AKH27" s="32"/>
      <c r="AKI27" s="32"/>
      <c r="AKJ27" s="32"/>
      <c r="AKK27" s="32"/>
      <c r="AKL27" s="32"/>
      <c r="AKM27" s="32"/>
      <c r="AKN27" s="32"/>
      <c r="AKO27" s="32"/>
      <c r="AKP27" s="32"/>
      <c r="AKQ27" s="32"/>
      <c r="AKR27" s="32"/>
      <c r="AKS27" s="32"/>
      <c r="AKT27" s="32"/>
      <c r="AKU27" s="32"/>
      <c r="AKV27" s="32"/>
      <c r="AKW27" s="32"/>
      <c r="AKX27" s="32"/>
      <c r="AKY27" s="32"/>
      <c r="AKZ27" s="32"/>
      <c r="ALA27" s="32"/>
      <c r="ALB27" s="32"/>
      <c r="ALC27" s="32"/>
      <c r="ALD27" s="32"/>
      <c r="ALE27" s="32"/>
      <c r="ALF27" s="32"/>
      <c r="ALG27" s="32"/>
      <c r="ALH27" s="32"/>
      <c r="ALI27" s="32"/>
      <c r="ALJ27" s="32"/>
      <c r="ALK27" s="32"/>
      <c r="ALL27" s="32"/>
      <c r="ALM27" s="32"/>
      <c r="ALN27" s="32"/>
      <c r="ALO27" s="32"/>
      <c r="ALP27" s="32"/>
      <c r="ALQ27" s="32"/>
      <c r="ALR27" s="32"/>
      <c r="ALS27" s="32"/>
      <c r="ALT27" s="32"/>
      <c r="ALU27" s="32"/>
      <c r="ALV27" s="32"/>
      <c r="ALW27" s="32"/>
      <c r="ALX27" s="32"/>
      <c r="ALY27" s="32"/>
      <c r="ALZ27" s="32"/>
      <c r="AMA27" s="32"/>
      <c r="AMB27" s="32"/>
      <c r="AMC27" s="32"/>
      <c r="AMD27" s="32"/>
      <c r="AME27" s="32"/>
      <c r="AMF27" s="32"/>
      <c r="AMG27" s="32"/>
      <c r="AMH27" s="32"/>
      <c r="AMI27" s="32"/>
      <c r="AMJ27" s="32"/>
      <c r="AMK27" s="32"/>
      <c r="AML27" s="32"/>
      <c r="AMM27" s="32"/>
      <c r="AMN27" s="32"/>
      <c r="AMO27" s="32"/>
      <c r="AMP27" s="32"/>
      <c r="AMQ27" s="32"/>
      <c r="AMR27" s="32"/>
      <c r="AMS27" s="32"/>
      <c r="AMT27" s="32"/>
      <c r="AMU27" s="32"/>
    </row>
    <row r="28" spans="1:1035" x14ac:dyDescent="0.25">
      <c r="B28" s="23" t="s">
        <v>63</v>
      </c>
      <c r="C28" s="23"/>
      <c r="D28" s="40"/>
      <c r="E28" s="40"/>
      <c r="F28" s="40"/>
      <c r="G28" s="40"/>
      <c r="H28" s="40"/>
      <c r="I28" s="40"/>
      <c r="J28" s="40"/>
      <c r="K28" s="40"/>
    </row>
    <row r="29" spans="1:1035" x14ac:dyDescent="0.25">
      <c r="B29" s="41" t="s">
        <v>64</v>
      </c>
      <c r="C29" s="41"/>
      <c r="D29" s="40"/>
      <c r="E29" s="40"/>
      <c r="F29" s="40"/>
      <c r="G29" s="40"/>
      <c r="H29" s="40"/>
      <c r="I29" s="40"/>
      <c r="J29" s="40"/>
      <c r="K29" s="40"/>
    </row>
    <row r="30" spans="1:1035" x14ac:dyDescent="0.25">
      <c r="B30" s="22" t="s">
        <v>102</v>
      </c>
      <c r="G30" s="128"/>
      <c r="H30" s="23"/>
      <c r="I30" s="23"/>
      <c r="J30" s="23"/>
      <c r="K30" s="23"/>
    </row>
    <row r="31" spans="1:1035" x14ac:dyDescent="0.25">
      <c r="B31" s="129" t="s">
        <v>103</v>
      </c>
      <c r="C31" s="129"/>
      <c r="D31" s="129"/>
      <c r="E31" s="129"/>
      <c r="F31" s="129"/>
      <c r="G31" s="130"/>
      <c r="H31" s="131"/>
      <c r="I31" s="131"/>
      <c r="J31" s="131"/>
      <c r="K31" s="131"/>
      <c r="L31" s="131"/>
      <c r="M31" s="131"/>
    </row>
    <row r="32" spans="1:1035" x14ac:dyDescent="0.25">
      <c r="B32" s="263" t="s">
        <v>104</v>
      </c>
      <c r="C32" s="263"/>
      <c r="D32" s="263"/>
      <c r="E32" s="263"/>
      <c r="F32" s="263"/>
      <c r="G32" s="263"/>
      <c r="H32" s="263"/>
      <c r="I32" s="263"/>
      <c r="J32" s="263"/>
      <c r="K32" s="263"/>
      <c r="L32" s="263"/>
      <c r="M32" s="263"/>
    </row>
  </sheetData>
  <mergeCells count="30">
    <mergeCell ref="D1:L1"/>
    <mergeCell ref="B26:U26"/>
    <mergeCell ref="B23:U23"/>
    <mergeCell ref="B24:U24"/>
    <mergeCell ref="B25:U25"/>
    <mergeCell ref="D8:L8"/>
    <mergeCell ref="B22:U22"/>
    <mergeCell ref="D3:L3"/>
    <mergeCell ref="D4:L4"/>
    <mergeCell ref="D5:L5"/>
    <mergeCell ref="D6:L6"/>
    <mergeCell ref="D7:L7"/>
    <mergeCell ref="Q10:T10"/>
    <mergeCell ref="P10:P11"/>
    <mergeCell ref="U10:U11"/>
    <mergeCell ref="V10:V11"/>
    <mergeCell ref="B32:M32"/>
    <mergeCell ref="B10:B11"/>
    <mergeCell ref="D10:D11"/>
    <mergeCell ref="E10:E11"/>
    <mergeCell ref="F10:F11"/>
    <mergeCell ref="G10:G11"/>
    <mergeCell ref="N10:N11"/>
    <mergeCell ref="M10:M11"/>
    <mergeCell ref="L10:L11"/>
    <mergeCell ref="J10:J11"/>
    <mergeCell ref="C10:C11"/>
    <mergeCell ref="H10:H11"/>
    <mergeCell ref="O10:O11"/>
    <mergeCell ref="I10:I11"/>
  </mergeCells>
  <pageMargins left="0.7" right="0.7" top="0.75" bottom="0.75" header="0.51180555555555496" footer="0.51180555555555496"/>
  <pageSetup scale="265"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2"/>
  <sheetViews>
    <sheetView topLeftCell="A58" zoomScale="60" zoomScaleNormal="60" workbookViewId="0">
      <selection activeCell="D62" sqref="D62"/>
    </sheetView>
  </sheetViews>
  <sheetFormatPr defaultRowHeight="15.75" x14ac:dyDescent="0.25"/>
  <cols>
    <col min="1" max="1" width="9.140625" style="4"/>
    <col min="2" max="2" width="47.42578125" style="155" customWidth="1"/>
    <col min="3" max="3" width="100" style="155" customWidth="1"/>
    <col min="4" max="4" width="41.42578125" style="155" customWidth="1"/>
    <col min="5" max="5" width="36.42578125" style="6" customWidth="1"/>
    <col min="6" max="6" width="41" style="6" customWidth="1"/>
    <col min="7" max="7" width="82" style="1" customWidth="1"/>
    <col min="8" max="1024" width="9.140625" style="1"/>
  </cols>
  <sheetData>
    <row r="1" spans="1:7" x14ac:dyDescent="0.25">
      <c r="D1" s="299" t="s">
        <v>69</v>
      </c>
      <c r="E1" s="299"/>
      <c r="F1" s="299"/>
    </row>
    <row r="3" spans="1:7" ht="15" customHeight="1" x14ac:dyDescent="0.25">
      <c r="B3" s="57" t="s">
        <v>2</v>
      </c>
      <c r="C3" s="300" t="s">
        <v>351</v>
      </c>
      <c r="D3" s="300"/>
      <c r="E3" s="300"/>
      <c r="F3" s="300"/>
    </row>
    <row r="4" spans="1:7" ht="15" customHeight="1" x14ac:dyDescent="0.25">
      <c r="B4" s="57" t="s">
        <v>3</v>
      </c>
      <c r="C4" s="301" t="s">
        <v>352</v>
      </c>
      <c r="D4" s="302"/>
      <c r="E4" s="302"/>
      <c r="F4" s="303"/>
    </row>
    <row r="5" spans="1:7" ht="15" customHeight="1" x14ac:dyDescent="0.25">
      <c r="B5" s="57" t="s">
        <v>4</v>
      </c>
      <c r="C5" s="300" t="s">
        <v>86</v>
      </c>
      <c r="D5" s="300"/>
      <c r="E5" s="300"/>
      <c r="F5" s="300"/>
    </row>
    <row r="6" spans="1:7" ht="15" customHeight="1" x14ac:dyDescent="0.25">
      <c r="B6" s="58" t="s">
        <v>5</v>
      </c>
      <c r="C6" s="304" t="s">
        <v>6</v>
      </c>
      <c r="D6" s="304"/>
      <c r="E6" s="304"/>
      <c r="F6" s="304"/>
    </row>
    <row r="7" spans="1:7" ht="15" customHeight="1" x14ac:dyDescent="0.25">
      <c r="B7" s="58" t="s">
        <v>7</v>
      </c>
      <c r="C7" s="297" t="s">
        <v>356</v>
      </c>
      <c r="D7" s="298"/>
      <c r="E7" s="298"/>
      <c r="F7" s="298"/>
    </row>
    <row r="8" spans="1:7" ht="15" customHeight="1" x14ac:dyDescent="0.25">
      <c r="B8" s="57" t="s">
        <v>11</v>
      </c>
      <c r="C8" s="305" t="s">
        <v>314</v>
      </c>
      <c r="D8" s="305"/>
      <c r="E8" s="305"/>
      <c r="F8" s="305"/>
    </row>
    <row r="9" spans="1:7" ht="15" customHeight="1" x14ac:dyDescent="0.25">
      <c r="B9" s="1"/>
      <c r="D9" s="7"/>
      <c r="E9" s="156"/>
      <c r="F9" s="156"/>
    </row>
    <row r="10" spans="1:7" s="1" customFormat="1" ht="15" customHeight="1" x14ac:dyDescent="0.25">
      <c r="A10" s="4"/>
      <c r="C10" s="7"/>
      <c r="D10" s="7"/>
      <c r="E10" s="156"/>
      <c r="F10" s="156"/>
    </row>
    <row r="11" spans="1:7" ht="165" customHeight="1" x14ac:dyDescent="0.25">
      <c r="A11" s="10" t="s">
        <v>0</v>
      </c>
      <c r="B11" s="34" t="s">
        <v>18</v>
      </c>
      <c r="C11" s="56" t="s">
        <v>16</v>
      </c>
      <c r="D11" s="37" t="s">
        <v>57</v>
      </c>
      <c r="E11" s="34" t="s">
        <v>46</v>
      </c>
      <c r="F11" s="37" t="s">
        <v>56</v>
      </c>
      <c r="G11" s="37" t="s">
        <v>1</v>
      </c>
    </row>
    <row r="12" spans="1:7" s="1" customFormat="1" ht="96" customHeight="1" x14ac:dyDescent="0.25">
      <c r="A12" s="10"/>
      <c r="B12" s="38" t="s">
        <v>68</v>
      </c>
      <c r="C12" s="38" t="s">
        <v>66</v>
      </c>
      <c r="D12" s="74" t="s">
        <v>47</v>
      </c>
      <c r="E12" s="74" t="s">
        <v>47</v>
      </c>
      <c r="F12" s="74" t="s">
        <v>50</v>
      </c>
      <c r="G12" s="11"/>
    </row>
    <row r="13" spans="1:7" s="1" customFormat="1" ht="26.25" customHeight="1" x14ac:dyDescent="0.25">
      <c r="A13" s="217"/>
      <c r="B13" s="248" t="s">
        <v>167</v>
      </c>
      <c r="C13" s="217"/>
      <c r="D13" s="217"/>
      <c r="E13" s="217"/>
      <c r="F13" s="217"/>
      <c r="G13" s="11"/>
    </row>
    <row r="14" spans="1:7" s="1" customFormat="1" ht="15" customHeight="1" x14ac:dyDescent="0.25">
      <c r="A14" s="59" t="s">
        <v>8</v>
      </c>
      <c r="B14" s="60" t="s">
        <v>39</v>
      </c>
      <c r="C14" s="61"/>
      <c r="D14" s="61"/>
      <c r="E14" s="61"/>
      <c r="F14" s="61"/>
      <c r="G14" s="11"/>
    </row>
    <row r="15" spans="1:7" s="1" customFormat="1" ht="102.75" customHeight="1" x14ac:dyDescent="0.25">
      <c r="A15" s="205" t="s">
        <v>128</v>
      </c>
      <c r="B15" s="214" t="s">
        <v>19</v>
      </c>
      <c r="C15" s="127" t="s">
        <v>229</v>
      </c>
      <c r="D15" s="12"/>
      <c r="E15" s="20"/>
      <c r="F15" s="20"/>
      <c r="G15" s="11"/>
    </row>
    <row r="16" spans="1:7" s="1" customFormat="1" ht="59.25" customHeight="1" x14ac:dyDescent="0.25">
      <c r="A16" s="205" t="s">
        <v>135</v>
      </c>
      <c r="B16" s="214" t="s">
        <v>81</v>
      </c>
      <c r="C16" s="127" t="s">
        <v>230</v>
      </c>
      <c r="D16" s="12"/>
      <c r="E16" s="20"/>
      <c r="F16" s="20"/>
      <c r="G16" s="11"/>
    </row>
    <row r="17" spans="1:7" s="1" customFormat="1" ht="57" customHeight="1" x14ac:dyDescent="0.25">
      <c r="A17" s="206" t="s">
        <v>144</v>
      </c>
      <c r="B17" s="214" t="s">
        <v>79</v>
      </c>
      <c r="C17" s="306" t="s">
        <v>231</v>
      </c>
      <c r="D17" s="13"/>
      <c r="E17" s="14"/>
      <c r="F17" s="14"/>
      <c r="G17" s="15"/>
    </row>
    <row r="18" spans="1:7" s="1" customFormat="1" ht="142.5" customHeight="1" x14ac:dyDescent="0.25">
      <c r="A18" s="206" t="s">
        <v>148</v>
      </c>
      <c r="B18" s="214" t="s">
        <v>80</v>
      </c>
      <c r="C18" s="307"/>
      <c r="D18" s="13"/>
      <c r="E18" s="14"/>
      <c r="F18" s="14"/>
      <c r="G18" s="15"/>
    </row>
    <row r="19" spans="1:7" s="1" customFormat="1" ht="67.5" customHeight="1" x14ac:dyDescent="0.25">
      <c r="A19" s="206" t="s">
        <v>170</v>
      </c>
      <c r="B19" s="214" t="s">
        <v>40</v>
      </c>
      <c r="C19" s="306" t="s">
        <v>232</v>
      </c>
      <c r="D19" s="13"/>
      <c r="E19" s="14"/>
      <c r="F19" s="14"/>
      <c r="G19" s="15"/>
    </row>
    <row r="20" spans="1:7" s="1" customFormat="1" ht="81" customHeight="1" x14ac:dyDescent="0.25">
      <c r="A20" s="206" t="s">
        <v>174</v>
      </c>
      <c r="B20" s="214" t="s">
        <v>41</v>
      </c>
      <c r="C20" s="307"/>
      <c r="D20" s="16"/>
      <c r="E20" s="8"/>
      <c r="F20" s="8"/>
      <c r="G20" s="3"/>
    </row>
    <row r="21" spans="1:7" s="1" customFormat="1" ht="166.5" customHeight="1" x14ac:dyDescent="0.25">
      <c r="A21" s="206" t="s">
        <v>175</v>
      </c>
      <c r="B21" s="214" t="s">
        <v>20</v>
      </c>
      <c r="C21" s="127" t="s">
        <v>233</v>
      </c>
      <c r="D21" s="16"/>
      <c r="E21" s="8"/>
      <c r="F21" s="8"/>
      <c r="G21" s="3"/>
    </row>
    <row r="22" spans="1:7" s="1" customFormat="1" ht="37.5" customHeight="1" x14ac:dyDescent="0.25">
      <c r="A22" s="206" t="s">
        <v>234</v>
      </c>
      <c r="B22" s="215" t="s">
        <v>22</v>
      </c>
      <c r="C22" s="306" t="s">
        <v>235</v>
      </c>
      <c r="D22" s="16"/>
      <c r="E22" s="8"/>
      <c r="F22" s="8"/>
      <c r="G22" s="3"/>
    </row>
    <row r="23" spans="1:7" s="1" customFormat="1" ht="36.75" customHeight="1" x14ac:dyDescent="0.25">
      <c r="A23" s="206" t="s">
        <v>236</v>
      </c>
      <c r="B23" s="214" t="s">
        <v>23</v>
      </c>
      <c r="C23" s="307"/>
      <c r="D23" s="16"/>
      <c r="E23" s="8"/>
      <c r="F23" s="8"/>
      <c r="G23" s="3"/>
    </row>
    <row r="24" spans="1:7" s="1" customFormat="1" ht="108.75" customHeight="1" x14ac:dyDescent="0.25">
      <c r="A24" s="206" t="s">
        <v>237</v>
      </c>
      <c r="B24" s="214" t="s">
        <v>24</v>
      </c>
      <c r="C24" s="127" t="s">
        <v>238</v>
      </c>
      <c r="D24" s="16"/>
      <c r="E24" s="8"/>
      <c r="F24" s="8"/>
      <c r="G24" s="3"/>
    </row>
    <row r="25" spans="1:7" s="1" customFormat="1" ht="93" customHeight="1" x14ac:dyDescent="0.25">
      <c r="A25" s="206" t="s">
        <v>239</v>
      </c>
      <c r="B25" s="214" t="s">
        <v>25</v>
      </c>
      <c r="C25" s="127" t="s">
        <v>240</v>
      </c>
      <c r="D25" s="16"/>
      <c r="E25" s="8"/>
      <c r="F25" s="8"/>
      <c r="G25" s="3"/>
    </row>
    <row r="26" spans="1:7" s="1" customFormat="1" ht="136.5" customHeight="1" x14ac:dyDescent="0.25">
      <c r="A26" s="206" t="s">
        <v>241</v>
      </c>
      <c r="B26" s="214" t="s">
        <v>77</v>
      </c>
      <c r="C26" s="127" t="s">
        <v>242</v>
      </c>
      <c r="D26" s="16"/>
      <c r="E26" s="8"/>
      <c r="F26" s="8"/>
      <c r="G26" s="3"/>
    </row>
    <row r="27" spans="1:7" s="1" customFormat="1" ht="136.5" customHeight="1" x14ac:dyDescent="0.25">
      <c r="A27" s="206" t="s">
        <v>243</v>
      </c>
      <c r="B27" s="214" t="s">
        <v>42</v>
      </c>
      <c r="C27" s="127" t="s">
        <v>244</v>
      </c>
      <c r="D27" s="16"/>
      <c r="E27" s="8"/>
      <c r="F27" s="8"/>
      <c r="G27" s="3"/>
    </row>
    <row r="28" spans="1:7" s="1" customFormat="1" ht="42" customHeight="1" x14ac:dyDescent="0.25">
      <c r="A28" s="206" t="s">
        <v>247</v>
      </c>
      <c r="B28" s="214" t="s">
        <v>26</v>
      </c>
      <c r="C28" s="127" t="s">
        <v>245</v>
      </c>
      <c r="D28" s="16"/>
      <c r="E28" s="8"/>
      <c r="F28" s="8"/>
      <c r="G28" s="3"/>
    </row>
    <row r="29" spans="1:7" s="1" customFormat="1" ht="409.5" customHeight="1" x14ac:dyDescent="0.25">
      <c r="A29" s="308" t="s">
        <v>248</v>
      </c>
      <c r="B29" s="310" t="s">
        <v>78</v>
      </c>
      <c r="C29" s="312" t="s">
        <v>311</v>
      </c>
      <c r="D29" s="314"/>
      <c r="E29" s="316"/>
      <c r="F29" s="316"/>
      <c r="G29" s="322"/>
    </row>
    <row r="30" spans="1:7" s="1" customFormat="1" ht="0.75" customHeight="1" x14ac:dyDescent="0.25">
      <c r="A30" s="309"/>
      <c r="B30" s="311"/>
      <c r="C30" s="313"/>
      <c r="D30" s="315"/>
      <c r="E30" s="317"/>
      <c r="F30" s="317"/>
      <c r="G30" s="323"/>
    </row>
    <row r="31" spans="1:7" s="1" customFormat="1" ht="54.75" customHeight="1" x14ac:dyDescent="0.25">
      <c r="A31" s="206" t="s">
        <v>250</v>
      </c>
      <c r="B31" s="214" t="s">
        <v>21</v>
      </c>
      <c r="C31" s="208" t="s">
        <v>257</v>
      </c>
      <c r="D31" s="16"/>
      <c r="E31" s="8"/>
      <c r="F31" s="8"/>
      <c r="G31" s="3"/>
    </row>
    <row r="32" spans="1:7" s="1" customFormat="1" ht="409.5" customHeight="1" x14ac:dyDescent="0.25">
      <c r="A32" s="308" t="s">
        <v>251</v>
      </c>
      <c r="B32" s="310" t="s">
        <v>43</v>
      </c>
      <c r="C32" s="312" t="s">
        <v>246</v>
      </c>
      <c r="D32" s="314"/>
      <c r="E32" s="316"/>
      <c r="F32" s="316"/>
      <c r="G32" s="322"/>
    </row>
    <row r="33" spans="1:7" s="1" customFormat="1" ht="87" customHeight="1" x14ac:dyDescent="0.25">
      <c r="A33" s="309"/>
      <c r="B33" s="311"/>
      <c r="C33" s="313"/>
      <c r="D33" s="315"/>
      <c r="E33" s="317"/>
      <c r="F33" s="317"/>
      <c r="G33" s="323"/>
    </row>
    <row r="34" spans="1:7" s="1" customFormat="1" ht="151.5" customHeight="1" x14ac:dyDescent="0.25">
      <c r="A34" s="206" t="s">
        <v>252</v>
      </c>
      <c r="B34" s="214" t="s">
        <v>28</v>
      </c>
      <c r="C34" s="127" t="s">
        <v>256</v>
      </c>
      <c r="D34" s="16"/>
      <c r="E34" s="8"/>
      <c r="F34" s="8"/>
      <c r="G34" s="3"/>
    </row>
    <row r="35" spans="1:7" s="1" customFormat="1" ht="102" customHeight="1" x14ac:dyDescent="0.25">
      <c r="A35" s="206" t="s">
        <v>253</v>
      </c>
      <c r="B35" s="214" t="s">
        <v>27</v>
      </c>
      <c r="C35" s="127" t="s">
        <v>249</v>
      </c>
      <c r="D35" s="16"/>
      <c r="E35" s="8"/>
      <c r="F35" s="8"/>
      <c r="G35" s="3"/>
    </row>
    <row r="36" spans="1:7" s="1" customFormat="1" ht="30" customHeight="1" x14ac:dyDescent="0.25">
      <c r="A36" s="206" t="s">
        <v>254</v>
      </c>
      <c r="B36" s="214" t="s">
        <v>44</v>
      </c>
      <c r="C36" s="63"/>
      <c r="D36" s="16"/>
      <c r="E36" s="8"/>
      <c r="F36" s="8"/>
      <c r="G36" s="3"/>
    </row>
    <row r="37" spans="1:7" s="1" customFormat="1" ht="59.25" customHeight="1" x14ac:dyDescent="0.25">
      <c r="A37" s="211" t="s">
        <v>255</v>
      </c>
      <c r="B37" s="66" t="s">
        <v>67</v>
      </c>
      <c r="C37" s="207" t="s">
        <v>48</v>
      </c>
      <c r="D37" s="76"/>
      <c r="E37" s="77"/>
      <c r="F37" s="77"/>
      <c r="G37" s="36"/>
    </row>
    <row r="38" spans="1:7" s="1" customFormat="1" ht="24" customHeight="1" x14ac:dyDescent="0.25">
      <c r="A38" s="162" t="s">
        <v>9</v>
      </c>
      <c r="B38" s="60" t="s">
        <v>29</v>
      </c>
      <c r="C38" s="75"/>
      <c r="D38" s="75"/>
      <c r="E38" s="75"/>
      <c r="F38" s="64"/>
      <c r="G38" s="73"/>
    </row>
    <row r="39" spans="1:7" s="1" customFormat="1" ht="174.75" customHeight="1" x14ac:dyDescent="0.25">
      <c r="A39" s="209" t="s">
        <v>258</v>
      </c>
      <c r="B39" s="210" t="s">
        <v>260</v>
      </c>
      <c r="C39" s="62" t="s">
        <v>259</v>
      </c>
      <c r="D39" s="78"/>
      <c r="E39" s="79"/>
      <c r="F39" s="79"/>
      <c r="G39" s="3"/>
    </row>
    <row r="40" spans="1:7" s="1" customFormat="1" ht="234" customHeight="1" x14ac:dyDescent="0.25">
      <c r="A40" s="209" t="s">
        <v>261</v>
      </c>
      <c r="B40" s="210" t="s">
        <v>264</v>
      </c>
      <c r="C40" s="63" t="s">
        <v>266</v>
      </c>
      <c r="D40" s="16"/>
      <c r="E40" s="8"/>
      <c r="F40" s="8"/>
      <c r="G40" s="3"/>
    </row>
    <row r="41" spans="1:7" s="1" customFormat="1" ht="171" customHeight="1" x14ac:dyDescent="0.25">
      <c r="A41" s="209" t="s">
        <v>262</v>
      </c>
      <c r="B41" s="210" t="s">
        <v>265</v>
      </c>
      <c r="C41" s="127" t="s">
        <v>312</v>
      </c>
      <c r="D41" s="16"/>
      <c r="E41" s="8"/>
      <c r="F41" s="8"/>
      <c r="G41" s="3"/>
    </row>
    <row r="42" spans="1:7" s="1" customFormat="1" ht="121.5" customHeight="1" x14ac:dyDescent="0.25">
      <c r="A42" s="209" t="s">
        <v>263</v>
      </c>
      <c r="B42" s="210" t="s">
        <v>267</v>
      </c>
      <c r="C42" s="127" t="s">
        <v>289</v>
      </c>
      <c r="D42" s="16"/>
      <c r="E42" s="16"/>
      <c r="F42" s="16"/>
      <c r="G42" s="3"/>
    </row>
    <row r="43" spans="1:7" s="1" customFormat="1" ht="121.5" customHeight="1" x14ac:dyDescent="0.25">
      <c r="A43" s="209" t="s">
        <v>269</v>
      </c>
      <c r="B43" s="210" t="s">
        <v>268</v>
      </c>
      <c r="C43" s="127" t="s">
        <v>288</v>
      </c>
      <c r="D43" s="16"/>
      <c r="E43" s="8"/>
      <c r="F43" s="8"/>
      <c r="G43" s="3"/>
    </row>
    <row r="44" spans="1:7" s="1" customFormat="1" ht="319.5" customHeight="1" x14ac:dyDescent="0.25">
      <c r="A44" s="209" t="s">
        <v>270</v>
      </c>
      <c r="B44" s="210" t="s">
        <v>271</v>
      </c>
      <c r="C44" s="212" t="s">
        <v>287</v>
      </c>
      <c r="D44" s="16"/>
      <c r="E44" s="8"/>
      <c r="F44" s="8"/>
      <c r="G44" s="3"/>
    </row>
    <row r="45" spans="1:7" s="1" customFormat="1" ht="330" customHeight="1" x14ac:dyDescent="0.25">
      <c r="A45" s="209" t="s">
        <v>273</v>
      </c>
      <c r="B45" s="213" t="s">
        <v>272</v>
      </c>
      <c r="C45" s="127" t="s">
        <v>286</v>
      </c>
      <c r="D45" s="17"/>
      <c r="E45" s="8"/>
      <c r="F45" s="8"/>
      <c r="G45" s="3"/>
    </row>
    <row r="46" spans="1:7" s="1" customFormat="1" ht="366.75" customHeight="1" x14ac:dyDescent="0.25">
      <c r="A46" s="209" t="s">
        <v>275</v>
      </c>
      <c r="B46" s="213" t="s">
        <v>274</v>
      </c>
      <c r="C46" s="127" t="s">
        <v>276</v>
      </c>
      <c r="D46" s="17"/>
      <c r="E46" s="8"/>
      <c r="F46" s="8"/>
      <c r="G46" s="3"/>
    </row>
    <row r="47" spans="1:7" s="1" customFormat="1" ht="81" customHeight="1" x14ac:dyDescent="0.25">
      <c r="A47" s="209" t="s">
        <v>278</v>
      </c>
      <c r="B47" s="213" t="s">
        <v>277</v>
      </c>
      <c r="C47" s="127" t="s">
        <v>279</v>
      </c>
      <c r="D47" s="17"/>
      <c r="E47" s="8"/>
      <c r="F47" s="8"/>
      <c r="G47" s="3"/>
    </row>
    <row r="48" spans="1:7" s="1" customFormat="1" ht="107.25" customHeight="1" x14ac:dyDescent="0.25">
      <c r="A48" s="209" t="s">
        <v>282</v>
      </c>
      <c r="B48" s="213" t="s">
        <v>280</v>
      </c>
      <c r="C48" s="62" t="s">
        <v>281</v>
      </c>
      <c r="D48" s="17"/>
      <c r="E48" s="8"/>
      <c r="F48" s="8"/>
      <c r="G48" s="3"/>
    </row>
    <row r="49" spans="1:7" s="1" customFormat="1" ht="44.45" customHeight="1" x14ac:dyDescent="0.25">
      <c r="A49" s="209" t="s">
        <v>283</v>
      </c>
      <c r="B49" s="213" t="s">
        <v>72</v>
      </c>
      <c r="C49" s="208" t="s">
        <v>285</v>
      </c>
      <c r="D49" s="17"/>
      <c r="E49" s="8"/>
      <c r="F49" s="8"/>
      <c r="G49" s="3"/>
    </row>
    <row r="50" spans="1:7" s="1" customFormat="1" ht="409.6" customHeight="1" x14ac:dyDescent="0.25">
      <c r="A50" s="209" t="s">
        <v>284</v>
      </c>
      <c r="B50" s="213" t="s">
        <v>30</v>
      </c>
      <c r="C50" s="127" t="s">
        <v>292</v>
      </c>
      <c r="D50" s="17"/>
      <c r="E50" s="8"/>
      <c r="F50" s="8"/>
      <c r="G50" s="3"/>
    </row>
    <row r="51" spans="1:7" s="1" customFormat="1" ht="81.75" customHeight="1" x14ac:dyDescent="0.25">
      <c r="A51" s="209" t="s">
        <v>290</v>
      </c>
      <c r="B51" s="213" t="s">
        <v>33</v>
      </c>
      <c r="C51" s="127" t="s">
        <v>313</v>
      </c>
      <c r="D51" s="17"/>
      <c r="E51" s="8"/>
      <c r="F51" s="8"/>
      <c r="G51" s="3"/>
    </row>
    <row r="52" spans="1:7" s="1" customFormat="1" ht="85.5" customHeight="1" x14ac:dyDescent="0.25">
      <c r="A52" s="209" t="s">
        <v>291</v>
      </c>
      <c r="B52" s="213" t="s">
        <v>73</v>
      </c>
      <c r="C52" s="127" t="s">
        <v>293</v>
      </c>
      <c r="D52" s="17"/>
      <c r="E52" s="8"/>
      <c r="F52" s="8"/>
      <c r="G52" s="3"/>
    </row>
    <row r="53" spans="1:7" s="1" customFormat="1" ht="47.25" customHeight="1" x14ac:dyDescent="0.25">
      <c r="A53" s="209" t="s">
        <v>294</v>
      </c>
      <c r="B53" s="213" t="s">
        <v>76</v>
      </c>
      <c r="C53" s="63"/>
      <c r="D53" s="17"/>
      <c r="E53" s="8"/>
      <c r="F53" s="8"/>
      <c r="G53" s="3"/>
    </row>
    <row r="54" spans="1:7" s="1" customFormat="1" ht="44.25" customHeight="1" x14ac:dyDescent="0.25">
      <c r="A54" s="209" t="s">
        <v>296</v>
      </c>
      <c r="B54" s="213" t="s">
        <v>32</v>
      </c>
      <c r="C54" s="208" t="s">
        <v>295</v>
      </c>
      <c r="D54" s="17"/>
      <c r="E54" s="8"/>
      <c r="F54" s="8"/>
      <c r="G54" s="3"/>
    </row>
    <row r="55" spans="1:7" s="1" customFormat="1" ht="52.5" customHeight="1" x14ac:dyDescent="0.25">
      <c r="A55" s="209" t="s">
        <v>297</v>
      </c>
      <c r="B55" s="213" t="s">
        <v>34</v>
      </c>
      <c r="C55" s="63" t="s">
        <v>45</v>
      </c>
      <c r="D55" s="17"/>
      <c r="E55" s="8"/>
      <c r="F55" s="8"/>
      <c r="G55" s="3"/>
    </row>
    <row r="56" spans="1:7" s="1" customFormat="1" ht="204" customHeight="1" x14ac:dyDescent="0.25">
      <c r="A56" s="209" t="s">
        <v>299</v>
      </c>
      <c r="B56" s="213" t="s">
        <v>31</v>
      </c>
      <c r="C56" s="127" t="s">
        <v>298</v>
      </c>
      <c r="D56" s="16"/>
      <c r="E56" s="8"/>
      <c r="F56" s="8"/>
      <c r="G56" s="3"/>
    </row>
    <row r="57" spans="1:7" s="1" customFormat="1" ht="61.5" customHeight="1" x14ac:dyDescent="0.25">
      <c r="A57" s="209" t="s">
        <v>300</v>
      </c>
      <c r="B57" s="213" t="s">
        <v>35</v>
      </c>
      <c r="C57" s="127" t="s">
        <v>301</v>
      </c>
      <c r="D57" s="16"/>
      <c r="E57" s="8"/>
      <c r="F57" s="8"/>
      <c r="G57" s="3"/>
    </row>
    <row r="58" spans="1:7" s="1" customFormat="1" ht="42" customHeight="1" x14ac:dyDescent="0.25">
      <c r="A58" s="209" t="s">
        <v>300</v>
      </c>
      <c r="B58" s="213" t="s">
        <v>75</v>
      </c>
      <c r="C58" s="208" t="s">
        <v>302</v>
      </c>
      <c r="D58" s="16"/>
      <c r="E58" s="8"/>
      <c r="F58" s="8"/>
      <c r="G58" s="3"/>
    </row>
    <row r="59" spans="1:7" s="1" customFormat="1" ht="145.5" customHeight="1" x14ac:dyDescent="0.25">
      <c r="A59" s="209" t="s">
        <v>303</v>
      </c>
      <c r="B59" s="213" t="s">
        <v>74</v>
      </c>
      <c r="C59" s="127" t="s">
        <v>304</v>
      </c>
      <c r="D59" s="16"/>
      <c r="E59" s="8"/>
      <c r="F59" s="8"/>
      <c r="G59" s="3"/>
    </row>
    <row r="60" spans="1:7" s="1" customFormat="1" ht="42" customHeight="1" x14ac:dyDescent="0.25">
      <c r="A60" s="209" t="s">
        <v>305</v>
      </c>
      <c r="B60" s="213" t="s">
        <v>36</v>
      </c>
      <c r="C60" s="208" t="s">
        <v>37</v>
      </c>
      <c r="D60" s="18"/>
      <c r="E60" s="8"/>
      <c r="F60" s="8"/>
      <c r="G60" s="3"/>
    </row>
    <row r="61" spans="1:7" s="1" customFormat="1" ht="66.75" customHeight="1" x14ac:dyDescent="0.25">
      <c r="A61" s="209" t="s">
        <v>306</v>
      </c>
      <c r="B61" s="213" t="s">
        <v>82</v>
      </c>
      <c r="C61" s="208" t="s">
        <v>307</v>
      </c>
      <c r="D61" s="16"/>
      <c r="E61" s="8"/>
      <c r="F61" s="8"/>
      <c r="G61" s="3"/>
    </row>
    <row r="62" spans="1:7" s="1" customFormat="1" ht="139.5" customHeight="1" x14ac:dyDescent="0.25">
      <c r="A62" s="209" t="s">
        <v>308</v>
      </c>
      <c r="B62" s="213" t="s">
        <v>71</v>
      </c>
      <c r="C62" s="208" t="s">
        <v>37</v>
      </c>
      <c r="D62" s="16"/>
      <c r="E62" s="8"/>
      <c r="F62" s="8"/>
      <c r="G62" s="3"/>
    </row>
    <row r="63" spans="1:7" s="1" customFormat="1" ht="109.5" customHeight="1" x14ac:dyDescent="0.25">
      <c r="A63" s="209" t="s">
        <v>309</v>
      </c>
      <c r="B63" s="213" t="s">
        <v>72</v>
      </c>
      <c r="C63" s="127" t="s">
        <v>310</v>
      </c>
      <c r="D63" s="16"/>
      <c r="E63" s="8"/>
      <c r="F63" s="8"/>
      <c r="G63" s="3"/>
    </row>
    <row r="64" spans="1:7" s="1" customFormat="1" ht="58.5" customHeight="1" x14ac:dyDescent="0.25">
      <c r="A64" s="65" t="s">
        <v>10</v>
      </c>
      <c r="B64" s="66" t="s">
        <v>67</v>
      </c>
      <c r="C64" s="66"/>
      <c r="D64" s="16"/>
      <c r="E64" s="8"/>
      <c r="F64" s="8"/>
      <c r="G64" s="36" t="s">
        <v>48</v>
      </c>
    </row>
    <row r="65" spans="1:7" s="1" customFormat="1" ht="15" customHeight="1" thickBot="1" x14ac:dyDescent="0.3">
      <c r="A65" s="65"/>
      <c r="B65" s="66"/>
      <c r="C65" s="66"/>
      <c r="D65" s="93"/>
      <c r="E65" s="77"/>
      <c r="F65" s="77"/>
      <c r="G65" s="3"/>
    </row>
    <row r="66" spans="1:7" s="4" customFormat="1" ht="36" customHeight="1" thickBot="1" x14ac:dyDescent="0.3">
      <c r="A66" s="19"/>
      <c r="B66" s="19"/>
      <c r="C66" s="19"/>
      <c r="D66" s="19"/>
      <c r="E66" s="81"/>
      <c r="F66" s="82"/>
      <c r="G66" s="126" t="s">
        <v>101</v>
      </c>
    </row>
    <row r="67" spans="1:7" s="1" customFormat="1" ht="74.25" customHeight="1" x14ac:dyDescent="0.25">
      <c r="A67" s="4"/>
      <c r="B67" s="155"/>
      <c r="C67" s="155"/>
      <c r="D67" s="155"/>
      <c r="E67" s="80" t="s">
        <v>17</v>
      </c>
      <c r="F67" s="72" t="s">
        <v>83</v>
      </c>
    </row>
    <row r="68" spans="1:7" s="1" customFormat="1" x14ac:dyDescent="0.25">
      <c r="A68" s="4"/>
      <c r="B68" s="2" t="s">
        <v>12</v>
      </c>
      <c r="C68" s="2"/>
      <c r="D68" s="2"/>
      <c r="E68" s="6"/>
      <c r="F68" s="6"/>
    </row>
    <row r="69" spans="1:7" s="1" customFormat="1" ht="15" customHeight="1" x14ac:dyDescent="0.25">
      <c r="A69" s="4"/>
      <c r="B69" s="318" t="s">
        <v>52</v>
      </c>
      <c r="C69" s="318"/>
      <c r="D69" s="318"/>
      <c r="E69" s="318"/>
      <c r="F69" s="318"/>
      <c r="G69" s="318"/>
    </row>
    <row r="70" spans="1:7" s="1" customFormat="1" ht="18.399999999999999" customHeight="1" x14ac:dyDescent="0.25">
      <c r="A70" s="4"/>
      <c r="B70" s="319" t="s">
        <v>53</v>
      </c>
      <c r="C70" s="319"/>
      <c r="D70" s="319"/>
      <c r="E70" s="319"/>
      <c r="F70" s="319"/>
      <c r="G70" s="319"/>
    </row>
    <row r="71" spans="1:7" s="1" customFormat="1" x14ac:dyDescent="0.25">
      <c r="A71" s="4"/>
      <c r="B71" s="320" t="s">
        <v>54</v>
      </c>
      <c r="C71" s="320"/>
      <c r="D71" s="320"/>
      <c r="E71" s="320"/>
      <c r="F71" s="320"/>
      <c r="G71" s="320"/>
    </row>
    <row r="72" spans="1:7" s="1" customFormat="1" x14ac:dyDescent="0.25">
      <c r="A72" s="4"/>
      <c r="B72" s="321" t="s">
        <v>55</v>
      </c>
      <c r="C72" s="321"/>
      <c r="D72" s="321"/>
      <c r="E72" s="321"/>
      <c r="F72" s="156"/>
    </row>
  </sheetData>
  <mergeCells count="28">
    <mergeCell ref="B69:G69"/>
    <mergeCell ref="B70:G70"/>
    <mergeCell ref="B71:G71"/>
    <mergeCell ref="B72:E72"/>
    <mergeCell ref="G29:G30"/>
    <mergeCell ref="F32:F33"/>
    <mergeCell ref="G32:G33"/>
    <mergeCell ref="A32:A33"/>
    <mergeCell ref="B32:B33"/>
    <mergeCell ref="C32:C33"/>
    <mergeCell ref="D32:D33"/>
    <mergeCell ref="E32:E33"/>
    <mergeCell ref="C8:F8"/>
    <mergeCell ref="C17:C18"/>
    <mergeCell ref="C19:C20"/>
    <mergeCell ref="C22:C23"/>
    <mergeCell ref="A29:A30"/>
    <mergeCell ref="B29:B30"/>
    <mergeCell ref="C29:C30"/>
    <mergeCell ref="D29:D30"/>
    <mergeCell ref="E29:E30"/>
    <mergeCell ref="F29:F30"/>
    <mergeCell ref="C7:F7"/>
    <mergeCell ref="D1:F1"/>
    <mergeCell ref="C3:F3"/>
    <mergeCell ref="C4:F4"/>
    <mergeCell ref="C5:F5"/>
    <mergeCell ref="C6:F6"/>
  </mergeCells>
  <pageMargins left="0.7" right="0.7" top="0.75" bottom="0.75" header="0.51180555555555496" footer="0.51180555555555496"/>
  <pageSetup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2"/>
  <sheetViews>
    <sheetView topLeftCell="A58" zoomScale="55" zoomScaleNormal="55" workbookViewId="0">
      <selection activeCell="B63" sqref="B63"/>
    </sheetView>
  </sheetViews>
  <sheetFormatPr defaultRowHeight="15.75" x14ac:dyDescent="0.25"/>
  <cols>
    <col min="1" max="1" width="9.140625" style="4"/>
    <col min="2" max="2" width="40" style="155" customWidth="1"/>
    <col min="3" max="3" width="100" style="155" customWidth="1"/>
    <col min="4" max="4" width="22.42578125" style="155" customWidth="1"/>
    <col min="5" max="5" width="21" style="6" customWidth="1"/>
    <col min="6" max="6" width="43" style="6" customWidth="1"/>
    <col min="7" max="7" width="36.7109375" style="1" customWidth="1"/>
    <col min="8" max="1024" width="9.140625" style="1"/>
  </cols>
  <sheetData>
    <row r="1" spans="1:7" x14ac:dyDescent="0.25">
      <c r="D1" s="299" t="s">
        <v>69</v>
      </c>
      <c r="E1" s="299"/>
      <c r="F1" s="299"/>
    </row>
    <row r="3" spans="1:7" ht="15" customHeight="1" x14ac:dyDescent="0.25">
      <c r="B3" s="57" t="s">
        <v>2</v>
      </c>
      <c r="C3" s="300" t="s">
        <v>351</v>
      </c>
      <c r="D3" s="300"/>
      <c r="E3" s="300"/>
      <c r="F3" s="300"/>
    </row>
    <row r="4" spans="1:7" ht="15" customHeight="1" x14ac:dyDescent="0.25">
      <c r="B4" s="57" t="s">
        <v>3</v>
      </c>
      <c r="C4" s="301" t="s">
        <v>352</v>
      </c>
      <c r="D4" s="302"/>
      <c r="E4" s="302"/>
      <c r="F4" s="303"/>
    </row>
    <row r="5" spans="1:7" ht="15" customHeight="1" x14ac:dyDescent="0.25">
      <c r="B5" s="57" t="s">
        <v>4</v>
      </c>
      <c r="C5" s="300" t="s">
        <v>86</v>
      </c>
      <c r="D5" s="300"/>
      <c r="E5" s="300"/>
      <c r="F5" s="300"/>
    </row>
    <row r="6" spans="1:7" ht="15" customHeight="1" x14ac:dyDescent="0.25">
      <c r="B6" s="58" t="s">
        <v>5</v>
      </c>
      <c r="C6" s="304" t="s">
        <v>6</v>
      </c>
      <c r="D6" s="304"/>
      <c r="E6" s="304"/>
      <c r="F6" s="304"/>
    </row>
    <row r="7" spans="1:7" ht="15" customHeight="1" x14ac:dyDescent="0.25">
      <c r="B7" s="58" t="s">
        <v>7</v>
      </c>
      <c r="C7" s="297" t="s">
        <v>356</v>
      </c>
      <c r="D7" s="298"/>
      <c r="E7" s="298"/>
      <c r="F7" s="298"/>
    </row>
    <row r="8" spans="1:7" ht="15" customHeight="1" x14ac:dyDescent="0.25">
      <c r="B8" s="57" t="s">
        <v>11</v>
      </c>
      <c r="C8" s="305" t="s">
        <v>359</v>
      </c>
      <c r="D8" s="305"/>
      <c r="E8" s="305"/>
      <c r="F8" s="305"/>
    </row>
    <row r="9" spans="1:7" ht="15" customHeight="1" x14ac:dyDescent="0.25">
      <c r="B9" s="1"/>
      <c r="D9" s="7"/>
      <c r="E9" s="156"/>
      <c r="F9" s="156"/>
    </row>
    <row r="10" spans="1:7" s="1" customFormat="1" ht="15" customHeight="1" x14ac:dyDescent="0.25">
      <c r="A10" s="4"/>
      <c r="C10" s="7"/>
      <c r="D10" s="7"/>
      <c r="E10" s="156"/>
      <c r="F10" s="156"/>
    </row>
    <row r="11" spans="1:7" ht="165" customHeight="1" x14ac:dyDescent="0.25">
      <c r="A11" s="10" t="s">
        <v>0</v>
      </c>
      <c r="B11" s="34" t="s">
        <v>18</v>
      </c>
      <c r="C11" s="56" t="s">
        <v>16</v>
      </c>
      <c r="D11" s="37" t="s">
        <v>57</v>
      </c>
      <c r="E11" s="34" t="s">
        <v>46</v>
      </c>
      <c r="F11" s="37" t="s">
        <v>56</v>
      </c>
      <c r="G11" s="37" t="s">
        <v>1</v>
      </c>
    </row>
    <row r="12" spans="1:7" s="1" customFormat="1" ht="96" customHeight="1" x14ac:dyDescent="0.25">
      <c r="A12" s="10"/>
      <c r="B12" s="38" t="s">
        <v>68</v>
      </c>
      <c r="C12" s="38" t="s">
        <v>66</v>
      </c>
      <c r="D12" s="74" t="s">
        <v>47</v>
      </c>
      <c r="E12" s="74" t="s">
        <v>47</v>
      </c>
      <c r="F12" s="74" t="s">
        <v>50</v>
      </c>
      <c r="G12" s="11"/>
    </row>
    <row r="13" spans="1:7" s="1" customFormat="1" ht="24" customHeight="1" x14ac:dyDescent="0.25">
      <c r="A13" s="217"/>
      <c r="B13" s="248" t="s">
        <v>176</v>
      </c>
      <c r="C13" s="217"/>
      <c r="D13" s="217"/>
      <c r="E13" s="217"/>
      <c r="F13" s="217"/>
      <c r="G13" s="11"/>
    </row>
    <row r="14" spans="1:7" s="1" customFormat="1" ht="15" customHeight="1" x14ac:dyDescent="0.25">
      <c r="A14" s="59" t="s">
        <v>8</v>
      </c>
      <c r="B14" s="60" t="s">
        <v>39</v>
      </c>
      <c r="C14" s="61"/>
      <c r="D14" s="61"/>
      <c r="E14" s="61"/>
      <c r="F14" s="61"/>
      <c r="G14" s="11"/>
    </row>
    <row r="15" spans="1:7" s="1" customFormat="1" ht="102.75" customHeight="1" x14ac:dyDescent="0.25">
      <c r="A15" s="205" t="s">
        <v>128</v>
      </c>
      <c r="B15" s="214" t="s">
        <v>19</v>
      </c>
      <c r="C15" s="127" t="s">
        <v>229</v>
      </c>
      <c r="D15" s="12"/>
      <c r="E15" s="20"/>
      <c r="F15" s="20"/>
      <c r="G15" s="11"/>
    </row>
    <row r="16" spans="1:7" s="1" customFormat="1" ht="59.25" customHeight="1" x14ac:dyDescent="0.25">
      <c r="A16" s="205" t="s">
        <v>135</v>
      </c>
      <c r="B16" s="214" t="s">
        <v>81</v>
      </c>
      <c r="C16" s="127" t="s">
        <v>230</v>
      </c>
      <c r="D16" s="12"/>
      <c r="E16" s="20"/>
      <c r="F16" s="20"/>
      <c r="G16" s="11"/>
    </row>
    <row r="17" spans="1:7" s="1" customFormat="1" ht="57" customHeight="1" x14ac:dyDescent="0.25">
      <c r="A17" s="206" t="s">
        <v>144</v>
      </c>
      <c r="B17" s="214" t="s">
        <v>79</v>
      </c>
      <c r="C17" s="306" t="s">
        <v>231</v>
      </c>
      <c r="D17" s="13"/>
      <c r="E17" s="14"/>
      <c r="F17" s="14"/>
      <c r="G17" s="15"/>
    </row>
    <row r="18" spans="1:7" s="1" customFormat="1" ht="142.5" customHeight="1" x14ac:dyDescent="0.25">
      <c r="A18" s="206" t="s">
        <v>148</v>
      </c>
      <c r="B18" s="214" t="s">
        <v>80</v>
      </c>
      <c r="C18" s="307"/>
      <c r="D18" s="13"/>
      <c r="E18" s="14"/>
      <c r="F18" s="14"/>
      <c r="G18" s="15"/>
    </row>
    <row r="19" spans="1:7" s="1" customFormat="1" ht="67.5" customHeight="1" x14ac:dyDescent="0.25">
      <c r="A19" s="206" t="s">
        <v>170</v>
      </c>
      <c r="B19" s="214" t="s">
        <v>40</v>
      </c>
      <c r="C19" s="306" t="s">
        <v>232</v>
      </c>
      <c r="D19" s="13"/>
      <c r="E19" s="14"/>
      <c r="F19" s="14"/>
      <c r="G19" s="15"/>
    </row>
    <row r="20" spans="1:7" s="1" customFormat="1" ht="81" customHeight="1" x14ac:dyDescent="0.25">
      <c r="A20" s="206" t="s">
        <v>174</v>
      </c>
      <c r="B20" s="214" t="s">
        <v>41</v>
      </c>
      <c r="C20" s="307"/>
      <c r="D20" s="16"/>
      <c r="E20" s="8"/>
      <c r="F20" s="8"/>
      <c r="G20" s="3"/>
    </row>
    <row r="21" spans="1:7" s="1" customFormat="1" ht="166.5" customHeight="1" x14ac:dyDescent="0.25">
      <c r="A21" s="206" t="s">
        <v>175</v>
      </c>
      <c r="B21" s="214" t="s">
        <v>20</v>
      </c>
      <c r="C21" s="127" t="s">
        <v>233</v>
      </c>
      <c r="D21" s="16"/>
      <c r="E21" s="8"/>
      <c r="F21" s="8"/>
      <c r="G21" s="3"/>
    </row>
    <row r="22" spans="1:7" s="1" customFormat="1" ht="37.5" customHeight="1" x14ac:dyDescent="0.25">
      <c r="A22" s="206" t="s">
        <v>234</v>
      </c>
      <c r="B22" s="215" t="s">
        <v>22</v>
      </c>
      <c r="C22" s="306" t="s">
        <v>235</v>
      </c>
      <c r="D22" s="16"/>
      <c r="E22" s="8"/>
      <c r="F22" s="8"/>
      <c r="G22" s="3"/>
    </row>
    <row r="23" spans="1:7" s="1" customFormat="1" ht="36.75" customHeight="1" x14ac:dyDescent="0.25">
      <c r="A23" s="206" t="s">
        <v>236</v>
      </c>
      <c r="B23" s="214" t="s">
        <v>23</v>
      </c>
      <c r="C23" s="307"/>
      <c r="D23" s="16"/>
      <c r="E23" s="8"/>
      <c r="F23" s="8"/>
      <c r="G23" s="3"/>
    </row>
    <row r="24" spans="1:7" s="1" customFormat="1" ht="108.75" customHeight="1" x14ac:dyDescent="0.25">
      <c r="A24" s="206" t="s">
        <v>237</v>
      </c>
      <c r="B24" s="214" t="s">
        <v>24</v>
      </c>
      <c r="C24" s="127" t="s">
        <v>238</v>
      </c>
      <c r="D24" s="16"/>
      <c r="E24" s="8"/>
      <c r="F24" s="8"/>
      <c r="G24" s="3"/>
    </row>
    <row r="25" spans="1:7" s="1" customFormat="1" ht="93" customHeight="1" x14ac:dyDescent="0.25">
      <c r="A25" s="206" t="s">
        <v>239</v>
      </c>
      <c r="B25" s="214" t="s">
        <v>25</v>
      </c>
      <c r="C25" s="127" t="s">
        <v>240</v>
      </c>
      <c r="D25" s="16"/>
      <c r="E25" s="8"/>
      <c r="F25" s="8"/>
      <c r="G25" s="3"/>
    </row>
    <row r="26" spans="1:7" s="1" customFormat="1" ht="136.5" customHeight="1" x14ac:dyDescent="0.25">
      <c r="A26" s="206" t="s">
        <v>241</v>
      </c>
      <c r="B26" s="214" t="s">
        <v>77</v>
      </c>
      <c r="C26" s="127" t="s">
        <v>242</v>
      </c>
      <c r="D26" s="16"/>
      <c r="E26" s="8"/>
      <c r="F26" s="8"/>
      <c r="G26" s="3"/>
    </row>
    <row r="27" spans="1:7" s="1" customFormat="1" ht="136.5" customHeight="1" x14ac:dyDescent="0.25">
      <c r="A27" s="206" t="s">
        <v>243</v>
      </c>
      <c r="B27" s="214" t="s">
        <v>42</v>
      </c>
      <c r="C27" s="127" t="s">
        <v>244</v>
      </c>
      <c r="D27" s="16"/>
      <c r="E27" s="8"/>
      <c r="F27" s="8"/>
      <c r="G27" s="3"/>
    </row>
    <row r="28" spans="1:7" s="1" customFormat="1" ht="42" customHeight="1" x14ac:dyDescent="0.25">
      <c r="A28" s="206" t="s">
        <v>247</v>
      </c>
      <c r="B28" s="214" t="s">
        <v>26</v>
      </c>
      <c r="C28" s="127" t="s">
        <v>245</v>
      </c>
      <c r="D28" s="16"/>
      <c r="E28" s="8"/>
      <c r="F28" s="8"/>
      <c r="G28" s="3"/>
    </row>
    <row r="29" spans="1:7" s="1" customFormat="1" ht="409.5" customHeight="1" x14ac:dyDescent="0.25">
      <c r="A29" s="308" t="s">
        <v>248</v>
      </c>
      <c r="B29" s="310" t="s">
        <v>78</v>
      </c>
      <c r="C29" s="312" t="s">
        <v>311</v>
      </c>
      <c r="D29" s="314"/>
      <c r="E29" s="316"/>
      <c r="F29" s="316"/>
      <c r="G29" s="322"/>
    </row>
    <row r="30" spans="1:7" s="1" customFormat="1" ht="0.75" customHeight="1" x14ac:dyDescent="0.25">
      <c r="A30" s="309"/>
      <c r="B30" s="311"/>
      <c r="C30" s="313"/>
      <c r="D30" s="315"/>
      <c r="E30" s="317"/>
      <c r="F30" s="317"/>
      <c r="G30" s="323"/>
    </row>
    <row r="31" spans="1:7" s="1" customFormat="1" ht="54.75" customHeight="1" x14ac:dyDescent="0.25">
      <c r="A31" s="206" t="s">
        <v>250</v>
      </c>
      <c r="B31" s="214" t="s">
        <v>21</v>
      </c>
      <c r="C31" s="208" t="s">
        <v>257</v>
      </c>
      <c r="D31" s="16"/>
      <c r="E31" s="8"/>
      <c r="F31" s="8"/>
      <c r="G31" s="3"/>
    </row>
    <row r="32" spans="1:7" s="1" customFormat="1" ht="409.5" customHeight="1" x14ac:dyDescent="0.25">
      <c r="A32" s="308" t="s">
        <v>251</v>
      </c>
      <c r="B32" s="310" t="s">
        <v>43</v>
      </c>
      <c r="C32" s="312" t="s">
        <v>246</v>
      </c>
      <c r="D32" s="314"/>
      <c r="E32" s="316"/>
      <c r="F32" s="316"/>
      <c r="G32" s="322"/>
    </row>
    <row r="33" spans="1:7" s="1" customFormat="1" ht="0.75" customHeight="1" x14ac:dyDescent="0.25">
      <c r="A33" s="309"/>
      <c r="B33" s="311"/>
      <c r="C33" s="313"/>
      <c r="D33" s="315"/>
      <c r="E33" s="317"/>
      <c r="F33" s="317"/>
      <c r="G33" s="323"/>
    </row>
    <row r="34" spans="1:7" s="1" customFormat="1" ht="151.5" customHeight="1" x14ac:dyDescent="0.25">
      <c r="A34" s="206" t="s">
        <v>252</v>
      </c>
      <c r="B34" s="214" t="s">
        <v>28</v>
      </c>
      <c r="C34" s="127" t="s">
        <v>256</v>
      </c>
      <c r="D34" s="16"/>
      <c r="E34" s="8"/>
      <c r="F34" s="8"/>
      <c r="G34" s="3"/>
    </row>
    <row r="35" spans="1:7" s="1" customFormat="1" ht="102" customHeight="1" x14ac:dyDescent="0.25">
      <c r="A35" s="206" t="s">
        <v>253</v>
      </c>
      <c r="B35" s="214" t="s">
        <v>27</v>
      </c>
      <c r="C35" s="127" t="s">
        <v>249</v>
      </c>
      <c r="D35" s="16"/>
      <c r="E35" s="8"/>
      <c r="F35" s="8"/>
      <c r="G35" s="3"/>
    </row>
    <row r="36" spans="1:7" s="1" customFormat="1" ht="30" customHeight="1" x14ac:dyDescent="0.25">
      <c r="A36" s="206" t="s">
        <v>254</v>
      </c>
      <c r="B36" s="214" t="s">
        <v>44</v>
      </c>
      <c r="C36" s="63"/>
      <c r="D36" s="16"/>
      <c r="E36" s="8"/>
      <c r="F36" s="8"/>
      <c r="G36" s="3"/>
    </row>
    <row r="37" spans="1:7" s="1" customFormat="1" ht="59.25" customHeight="1" x14ac:dyDescent="0.25">
      <c r="A37" s="211" t="s">
        <v>255</v>
      </c>
      <c r="B37" s="66" t="s">
        <v>67</v>
      </c>
      <c r="C37" s="207" t="s">
        <v>48</v>
      </c>
      <c r="D37" s="76"/>
      <c r="E37" s="77"/>
      <c r="F37" s="77"/>
      <c r="G37" s="36"/>
    </row>
    <row r="38" spans="1:7" s="1" customFormat="1" ht="24" customHeight="1" x14ac:dyDescent="0.25">
      <c r="A38" s="162" t="s">
        <v>9</v>
      </c>
      <c r="B38" s="60" t="s">
        <v>29</v>
      </c>
      <c r="C38" s="75"/>
      <c r="D38" s="75"/>
      <c r="E38" s="75"/>
      <c r="F38" s="64"/>
      <c r="G38" s="73"/>
    </row>
    <row r="39" spans="1:7" s="1" customFormat="1" ht="174.75" customHeight="1" x14ac:dyDescent="0.25">
      <c r="A39" s="209" t="s">
        <v>258</v>
      </c>
      <c r="B39" s="210" t="s">
        <v>260</v>
      </c>
      <c r="C39" s="62" t="s">
        <v>259</v>
      </c>
      <c r="D39" s="78"/>
      <c r="E39" s="79"/>
      <c r="F39" s="79"/>
      <c r="G39" s="3"/>
    </row>
    <row r="40" spans="1:7" s="1" customFormat="1" ht="234" customHeight="1" x14ac:dyDescent="0.25">
      <c r="A40" s="209" t="s">
        <v>261</v>
      </c>
      <c r="B40" s="210" t="s">
        <v>264</v>
      </c>
      <c r="C40" s="63" t="s">
        <v>266</v>
      </c>
      <c r="D40" s="16"/>
      <c r="E40" s="8"/>
      <c r="F40" s="8"/>
      <c r="G40" s="3"/>
    </row>
    <row r="41" spans="1:7" s="1" customFormat="1" ht="171" customHeight="1" x14ac:dyDescent="0.25">
      <c r="A41" s="209" t="s">
        <v>262</v>
      </c>
      <c r="B41" s="210" t="s">
        <v>265</v>
      </c>
      <c r="C41" s="127" t="s">
        <v>312</v>
      </c>
      <c r="D41" s="16"/>
      <c r="E41" s="8"/>
      <c r="F41" s="8"/>
      <c r="G41" s="3"/>
    </row>
    <row r="42" spans="1:7" s="1" customFormat="1" ht="121.5" customHeight="1" x14ac:dyDescent="0.25">
      <c r="A42" s="209" t="s">
        <v>263</v>
      </c>
      <c r="B42" s="210" t="s">
        <v>267</v>
      </c>
      <c r="C42" s="127" t="s">
        <v>289</v>
      </c>
      <c r="D42" s="16"/>
      <c r="E42" s="16"/>
      <c r="F42" s="16"/>
      <c r="G42" s="3"/>
    </row>
    <row r="43" spans="1:7" s="1" customFormat="1" ht="121.5" customHeight="1" x14ac:dyDescent="0.25">
      <c r="A43" s="209" t="s">
        <v>269</v>
      </c>
      <c r="B43" s="210" t="s">
        <v>268</v>
      </c>
      <c r="C43" s="127" t="s">
        <v>288</v>
      </c>
      <c r="D43" s="16"/>
      <c r="E43" s="8"/>
      <c r="F43" s="8"/>
      <c r="G43" s="3"/>
    </row>
    <row r="44" spans="1:7" s="1" customFormat="1" ht="319.5" customHeight="1" x14ac:dyDescent="0.25">
      <c r="A44" s="209" t="s">
        <v>270</v>
      </c>
      <c r="B44" s="210" t="s">
        <v>271</v>
      </c>
      <c r="C44" s="212" t="s">
        <v>287</v>
      </c>
      <c r="D44" s="16"/>
      <c r="E44" s="8"/>
      <c r="F44" s="8"/>
      <c r="G44" s="3"/>
    </row>
    <row r="45" spans="1:7" s="1" customFormat="1" ht="330" customHeight="1" x14ac:dyDescent="0.25">
      <c r="A45" s="209" t="s">
        <v>273</v>
      </c>
      <c r="B45" s="213" t="s">
        <v>272</v>
      </c>
      <c r="C45" s="127" t="s">
        <v>286</v>
      </c>
      <c r="D45" s="17"/>
      <c r="E45" s="8"/>
      <c r="F45" s="8"/>
      <c r="G45" s="3"/>
    </row>
    <row r="46" spans="1:7" s="1" customFormat="1" ht="366.75" customHeight="1" x14ac:dyDescent="0.25">
      <c r="A46" s="209" t="s">
        <v>275</v>
      </c>
      <c r="B46" s="213" t="s">
        <v>274</v>
      </c>
      <c r="C46" s="127" t="s">
        <v>276</v>
      </c>
      <c r="D46" s="17"/>
      <c r="E46" s="8"/>
      <c r="F46" s="8"/>
      <c r="G46" s="3"/>
    </row>
    <row r="47" spans="1:7" s="1" customFormat="1" ht="81" customHeight="1" x14ac:dyDescent="0.25">
      <c r="A47" s="209" t="s">
        <v>278</v>
      </c>
      <c r="B47" s="213" t="s">
        <v>277</v>
      </c>
      <c r="C47" s="127" t="s">
        <v>279</v>
      </c>
      <c r="D47" s="17"/>
      <c r="E47" s="8"/>
      <c r="F47" s="8"/>
      <c r="G47" s="3"/>
    </row>
    <row r="48" spans="1:7" s="1" customFormat="1" ht="107.25" customHeight="1" x14ac:dyDescent="0.25">
      <c r="A48" s="209" t="s">
        <v>282</v>
      </c>
      <c r="B48" s="213" t="s">
        <v>280</v>
      </c>
      <c r="C48" s="62" t="s">
        <v>281</v>
      </c>
      <c r="D48" s="17"/>
      <c r="E48" s="8"/>
      <c r="F48" s="8"/>
      <c r="G48" s="3"/>
    </row>
    <row r="49" spans="1:7" s="1" customFormat="1" ht="44.45" customHeight="1" x14ac:dyDescent="0.25">
      <c r="A49" s="209" t="s">
        <v>283</v>
      </c>
      <c r="B49" s="213" t="s">
        <v>72</v>
      </c>
      <c r="C49" s="208" t="s">
        <v>285</v>
      </c>
      <c r="D49" s="17"/>
      <c r="E49" s="8"/>
      <c r="F49" s="8"/>
      <c r="G49" s="3"/>
    </row>
    <row r="50" spans="1:7" s="1" customFormat="1" ht="409.6" customHeight="1" x14ac:dyDescent="0.25">
      <c r="A50" s="209" t="s">
        <v>284</v>
      </c>
      <c r="B50" s="213" t="s">
        <v>30</v>
      </c>
      <c r="C50" s="127" t="s">
        <v>292</v>
      </c>
      <c r="D50" s="17"/>
      <c r="E50" s="8"/>
      <c r="F50" s="8"/>
      <c r="G50" s="3"/>
    </row>
    <row r="51" spans="1:7" s="1" customFormat="1" ht="81.75" customHeight="1" x14ac:dyDescent="0.25">
      <c r="A51" s="209" t="s">
        <v>290</v>
      </c>
      <c r="B51" s="213" t="s">
        <v>33</v>
      </c>
      <c r="C51" s="127" t="s">
        <v>313</v>
      </c>
      <c r="D51" s="17"/>
      <c r="E51" s="8"/>
      <c r="F51" s="8"/>
      <c r="G51" s="3"/>
    </row>
    <row r="52" spans="1:7" s="1" customFormat="1" ht="85.5" customHeight="1" x14ac:dyDescent="0.25">
      <c r="A52" s="209" t="s">
        <v>291</v>
      </c>
      <c r="B52" s="213" t="s">
        <v>73</v>
      </c>
      <c r="C52" s="127" t="s">
        <v>293</v>
      </c>
      <c r="D52" s="17"/>
      <c r="E52" s="8"/>
      <c r="F52" s="8"/>
      <c r="G52" s="3"/>
    </row>
    <row r="53" spans="1:7" s="1" customFormat="1" ht="47.25" customHeight="1" x14ac:dyDescent="0.25">
      <c r="A53" s="209" t="s">
        <v>294</v>
      </c>
      <c r="B53" s="213" t="s">
        <v>76</v>
      </c>
      <c r="C53" s="63"/>
      <c r="D53" s="17"/>
      <c r="E53" s="8"/>
      <c r="F53" s="8"/>
      <c r="G53" s="3"/>
    </row>
    <row r="54" spans="1:7" s="1" customFormat="1" ht="44.25" customHeight="1" x14ac:dyDescent="0.25">
      <c r="A54" s="209" t="s">
        <v>296</v>
      </c>
      <c r="B54" s="213" t="s">
        <v>32</v>
      </c>
      <c r="C54" s="208" t="s">
        <v>295</v>
      </c>
      <c r="D54" s="17"/>
      <c r="E54" s="8"/>
      <c r="F54" s="8"/>
      <c r="G54" s="3"/>
    </row>
    <row r="55" spans="1:7" s="1" customFormat="1" ht="52.5" customHeight="1" x14ac:dyDescent="0.25">
      <c r="A55" s="209" t="s">
        <v>297</v>
      </c>
      <c r="B55" s="213" t="s">
        <v>34</v>
      </c>
      <c r="C55" s="63" t="s">
        <v>45</v>
      </c>
      <c r="D55" s="17"/>
      <c r="E55" s="8"/>
      <c r="F55" s="8"/>
      <c r="G55" s="3"/>
    </row>
    <row r="56" spans="1:7" s="1" customFormat="1" ht="204" customHeight="1" x14ac:dyDescent="0.25">
      <c r="A56" s="209" t="s">
        <v>299</v>
      </c>
      <c r="B56" s="213" t="s">
        <v>31</v>
      </c>
      <c r="C56" s="127" t="s">
        <v>298</v>
      </c>
      <c r="D56" s="16"/>
      <c r="E56" s="8"/>
      <c r="F56" s="8"/>
      <c r="G56" s="3"/>
    </row>
    <row r="57" spans="1:7" s="1" customFormat="1" ht="61.5" customHeight="1" x14ac:dyDescent="0.25">
      <c r="A57" s="209" t="s">
        <v>300</v>
      </c>
      <c r="B57" s="213" t="s">
        <v>35</v>
      </c>
      <c r="C57" s="127" t="s">
        <v>301</v>
      </c>
      <c r="D57" s="16"/>
      <c r="E57" s="8"/>
      <c r="F57" s="8"/>
      <c r="G57" s="3"/>
    </row>
    <row r="58" spans="1:7" s="1" customFormat="1" ht="42" customHeight="1" x14ac:dyDescent="0.25">
      <c r="A58" s="209" t="s">
        <v>300</v>
      </c>
      <c r="B58" s="213" t="s">
        <v>75</v>
      </c>
      <c r="C58" s="208" t="s">
        <v>302</v>
      </c>
      <c r="D58" s="16"/>
      <c r="E58" s="8"/>
      <c r="F58" s="8"/>
      <c r="G58" s="3"/>
    </row>
    <row r="59" spans="1:7" s="1" customFormat="1" ht="145.5" customHeight="1" x14ac:dyDescent="0.25">
      <c r="A59" s="209" t="s">
        <v>303</v>
      </c>
      <c r="B59" s="213" t="s">
        <v>74</v>
      </c>
      <c r="C59" s="127" t="s">
        <v>304</v>
      </c>
      <c r="D59" s="16"/>
      <c r="E59" s="8"/>
      <c r="F59" s="8"/>
      <c r="G59" s="3"/>
    </row>
    <row r="60" spans="1:7" s="1" customFormat="1" ht="42" customHeight="1" x14ac:dyDescent="0.25">
      <c r="A60" s="209" t="s">
        <v>305</v>
      </c>
      <c r="B60" s="213" t="s">
        <v>36</v>
      </c>
      <c r="C60" s="208" t="s">
        <v>37</v>
      </c>
      <c r="D60" s="18"/>
      <c r="E60" s="8"/>
      <c r="F60" s="8"/>
      <c r="G60" s="3"/>
    </row>
    <row r="61" spans="1:7" s="1" customFormat="1" ht="66.75" customHeight="1" x14ac:dyDescent="0.25">
      <c r="A61" s="209" t="s">
        <v>306</v>
      </c>
      <c r="B61" s="213" t="s">
        <v>82</v>
      </c>
      <c r="C61" s="208" t="s">
        <v>307</v>
      </c>
      <c r="D61" s="16"/>
      <c r="E61" s="8"/>
      <c r="F61" s="8"/>
      <c r="G61" s="3"/>
    </row>
    <row r="62" spans="1:7" s="1" customFormat="1" ht="139.5" customHeight="1" x14ac:dyDescent="0.25">
      <c r="A62" s="209" t="s">
        <v>308</v>
      </c>
      <c r="B62" s="213" t="s">
        <v>71</v>
      </c>
      <c r="C62" s="208" t="s">
        <v>37</v>
      </c>
      <c r="D62" s="16"/>
      <c r="E62" s="8"/>
      <c r="F62" s="8"/>
      <c r="G62" s="3"/>
    </row>
    <row r="63" spans="1:7" s="1" customFormat="1" ht="109.5" customHeight="1" x14ac:dyDescent="0.25">
      <c r="A63" s="209" t="s">
        <v>309</v>
      </c>
      <c r="B63" s="213" t="s">
        <v>72</v>
      </c>
      <c r="C63" s="127" t="s">
        <v>310</v>
      </c>
      <c r="D63" s="16"/>
      <c r="E63" s="8"/>
      <c r="F63" s="8"/>
      <c r="G63" s="3"/>
    </row>
    <row r="64" spans="1:7" s="1" customFormat="1" ht="58.5" customHeight="1" x14ac:dyDescent="0.25">
      <c r="A64" s="65" t="s">
        <v>10</v>
      </c>
      <c r="B64" s="66" t="s">
        <v>67</v>
      </c>
      <c r="C64" s="66"/>
      <c r="D64" s="16"/>
      <c r="E64" s="8"/>
      <c r="F64" s="8"/>
      <c r="G64" s="36" t="s">
        <v>48</v>
      </c>
    </row>
    <row r="65" spans="1:7" s="1" customFormat="1" ht="15" customHeight="1" thickBot="1" x14ac:dyDescent="0.3">
      <c r="A65" s="65"/>
      <c r="B65" s="66"/>
      <c r="C65" s="66"/>
      <c r="D65" s="93"/>
      <c r="E65" s="77"/>
      <c r="F65" s="77"/>
      <c r="G65" s="3"/>
    </row>
    <row r="66" spans="1:7" s="4" customFormat="1" ht="36" customHeight="1" thickBot="1" x14ac:dyDescent="0.3">
      <c r="A66" s="19"/>
      <c r="B66" s="19"/>
      <c r="C66" s="19"/>
      <c r="D66" s="19"/>
      <c r="E66" s="81"/>
      <c r="F66" s="82"/>
      <c r="G66" s="126" t="s">
        <v>101</v>
      </c>
    </row>
    <row r="67" spans="1:7" s="1" customFormat="1" ht="74.25" customHeight="1" x14ac:dyDescent="0.25">
      <c r="A67" s="4"/>
      <c r="B67" s="155"/>
      <c r="C67" s="155"/>
      <c r="D67" s="155"/>
      <c r="E67" s="80" t="s">
        <v>17</v>
      </c>
      <c r="F67" s="72" t="s">
        <v>83</v>
      </c>
    </row>
    <row r="68" spans="1:7" s="1" customFormat="1" x14ac:dyDescent="0.25">
      <c r="A68" s="4"/>
      <c r="B68" s="2" t="s">
        <v>12</v>
      </c>
      <c r="C68" s="2"/>
      <c r="D68" s="2"/>
      <c r="E68" s="6"/>
      <c r="F68" s="6"/>
    </row>
    <row r="69" spans="1:7" s="1" customFormat="1" ht="15" customHeight="1" x14ac:dyDescent="0.25">
      <c r="A69" s="4"/>
      <c r="B69" s="318" t="s">
        <v>52</v>
      </c>
      <c r="C69" s="318"/>
      <c r="D69" s="318"/>
      <c r="E69" s="318"/>
      <c r="F69" s="318"/>
      <c r="G69" s="318"/>
    </row>
    <row r="70" spans="1:7" s="1" customFormat="1" ht="18.399999999999999" customHeight="1" x14ac:dyDescent="0.25">
      <c r="A70" s="4"/>
      <c r="B70" s="319" t="s">
        <v>53</v>
      </c>
      <c r="C70" s="319"/>
      <c r="D70" s="319"/>
      <c r="E70" s="319"/>
      <c r="F70" s="319"/>
      <c r="G70" s="319"/>
    </row>
    <row r="71" spans="1:7" s="1" customFormat="1" x14ac:dyDescent="0.25">
      <c r="A71" s="4"/>
      <c r="B71" s="320" t="s">
        <v>54</v>
      </c>
      <c r="C71" s="320"/>
      <c r="D71" s="320"/>
      <c r="E71" s="320"/>
      <c r="F71" s="320"/>
      <c r="G71" s="320"/>
    </row>
    <row r="72" spans="1:7" s="1" customFormat="1" x14ac:dyDescent="0.25">
      <c r="A72" s="4"/>
      <c r="B72" s="321" t="s">
        <v>55</v>
      </c>
      <c r="C72" s="321"/>
      <c r="D72" s="321"/>
      <c r="E72" s="321"/>
      <c r="F72" s="156"/>
    </row>
  </sheetData>
  <mergeCells count="28">
    <mergeCell ref="B69:G69"/>
    <mergeCell ref="B70:G70"/>
    <mergeCell ref="B71:G71"/>
    <mergeCell ref="B72:E72"/>
    <mergeCell ref="G29:G30"/>
    <mergeCell ref="F32:F33"/>
    <mergeCell ref="G32:G33"/>
    <mergeCell ref="A32:A33"/>
    <mergeCell ref="B32:B33"/>
    <mergeCell ref="C32:C33"/>
    <mergeCell ref="D32:D33"/>
    <mergeCell ref="E32:E33"/>
    <mergeCell ref="C8:F8"/>
    <mergeCell ref="C17:C18"/>
    <mergeCell ref="C19:C20"/>
    <mergeCell ref="C22:C23"/>
    <mergeCell ref="A29:A30"/>
    <mergeCell ref="B29:B30"/>
    <mergeCell ref="C29:C30"/>
    <mergeCell ref="D29:D30"/>
    <mergeCell ref="E29:E30"/>
    <mergeCell ref="F29:F30"/>
    <mergeCell ref="C7:F7"/>
    <mergeCell ref="D1:F1"/>
    <mergeCell ref="C3:F3"/>
    <mergeCell ref="C4:F4"/>
    <mergeCell ref="C5:F5"/>
    <mergeCell ref="C6:F6"/>
  </mergeCells>
  <pageMargins left="0.7" right="0.7" top="0.75" bottom="0.75" header="0.51180555555555496" footer="0.51180555555555496"/>
  <pageSetup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9"/>
  <sheetViews>
    <sheetView zoomScale="70" zoomScaleNormal="70" workbookViewId="0">
      <selection activeCell="G6" sqref="G6"/>
    </sheetView>
  </sheetViews>
  <sheetFormatPr defaultRowHeight="15.75" x14ac:dyDescent="0.25"/>
  <cols>
    <col min="1" max="1" width="8.28515625" style="4"/>
    <col min="2" max="2" width="43.85546875" style="5" customWidth="1"/>
    <col min="3" max="3" width="105.7109375" style="5" customWidth="1"/>
    <col min="4" max="4" width="30.7109375" style="5"/>
    <col min="5" max="6" width="30.7109375" style="6"/>
    <col min="7" max="7" width="45.5703125" style="1"/>
    <col min="8" max="1024" width="20.7109375" style="1"/>
  </cols>
  <sheetData>
    <row r="1" spans="1:7" x14ac:dyDescent="0.25">
      <c r="D1" s="299" t="s">
        <v>69</v>
      </c>
      <c r="E1" s="299"/>
      <c r="F1" s="299"/>
    </row>
    <row r="3" spans="1:7" ht="15" customHeight="1" x14ac:dyDescent="0.25">
      <c r="B3" s="57" t="s">
        <v>2</v>
      </c>
      <c r="C3" s="300" t="s">
        <v>351</v>
      </c>
      <c r="D3" s="300"/>
      <c r="E3" s="300"/>
      <c r="F3" s="300"/>
    </row>
    <row r="4" spans="1:7" ht="15" customHeight="1" x14ac:dyDescent="0.25">
      <c r="B4" s="57" t="s">
        <v>3</v>
      </c>
      <c r="C4" s="301" t="s">
        <v>352</v>
      </c>
      <c r="D4" s="302"/>
      <c r="E4" s="302"/>
      <c r="F4" s="303"/>
    </row>
    <row r="5" spans="1:7" ht="15" customHeight="1" x14ac:dyDescent="0.25">
      <c r="B5" s="57" t="s">
        <v>4</v>
      </c>
      <c r="C5" s="300" t="s">
        <v>86</v>
      </c>
      <c r="D5" s="300"/>
      <c r="E5" s="300"/>
      <c r="F5" s="300"/>
    </row>
    <row r="6" spans="1:7" ht="15" customHeight="1" x14ac:dyDescent="0.25">
      <c r="B6" s="58" t="s">
        <v>5</v>
      </c>
      <c r="C6" s="324" t="s">
        <v>6</v>
      </c>
      <c r="D6" s="324"/>
      <c r="E6" s="324"/>
      <c r="F6" s="324"/>
    </row>
    <row r="7" spans="1:7" ht="15" customHeight="1" x14ac:dyDescent="0.25">
      <c r="B7" s="58" t="s">
        <v>7</v>
      </c>
      <c r="C7" s="297" t="s">
        <v>353</v>
      </c>
      <c r="D7" s="297"/>
      <c r="E7" s="297"/>
      <c r="F7" s="297"/>
    </row>
    <row r="8" spans="1:7" ht="15" customHeight="1" x14ac:dyDescent="0.25">
      <c r="B8" s="57" t="s">
        <v>11</v>
      </c>
      <c r="C8" s="297" t="s">
        <v>315</v>
      </c>
      <c r="D8" s="297"/>
      <c r="E8" s="297"/>
      <c r="F8" s="297"/>
    </row>
    <row r="9" spans="1:7" ht="15" customHeight="1" x14ac:dyDescent="0.25">
      <c r="B9" s="1"/>
      <c r="D9" s="7"/>
      <c r="E9" s="9"/>
      <c r="F9" s="9"/>
    </row>
    <row r="10" spans="1:7" s="1" customFormat="1" ht="15" customHeight="1" x14ac:dyDescent="0.25">
      <c r="A10" s="4"/>
      <c r="C10" s="7"/>
      <c r="D10" s="7"/>
      <c r="E10" s="9"/>
      <c r="F10" s="9"/>
    </row>
    <row r="11" spans="1:7" ht="165" customHeight="1" x14ac:dyDescent="0.25">
      <c r="A11" s="10" t="s">
        <v>0</v>
      </c>
      <c r="B11" s="34" t="s">
        <v>18</v>
      </c>
      <c r="C11" s="56" t="s">
        <v>16</v>
      </c>
      <c r="D11" s="37" t="s">
        <v>57</v>
      </c>
      <c r="E11" s="34" t="s">
        <v>46</v>
      </c>
      <c r="F11" s="37" t="s">
        <v>56</v>
      </c>
      <c r="G11" s="37" t="s">
        <v>1</v>
      </c>
    </row>
    <row r="12" spans="1:7" ht="96" customHeight="1" x14ac:dyDescent="0.25">
      <c r="A12" s="10"/>
      <c r="B12" s="38" t="s">
        <v>68</v>
      </c>
      <c r="C12" s="38" t="s">
        <v>66</v>
      </c>
      <c r="D12" s="74" t="s">
        <v>47</v>
      </c>
      <c r="E12" s="74" t="s">
        <v>47</v>
      </c>
      <c r="F12" s="74" t="s">
        <v>50</v>
      </c>
      <c r="G12" s="11"/>
    </row>
    <row r="13" spans="1:7" ht="23.25" customHeight="1" x14ac:dyDescent="0.25">
      <c r="A13" s="217"/>
      <c r="B13" s="248" t="s">
        <v>329</v>
      </c>
      <c r="C13" s="219"/>
      <c r="D13" s="219"/>
      <c r="E13" s="219"/>
      <c r="F13" s="219"/>
      <c r="G13" s="11"/>
    </row>
    <row r="14" spans="1:7" ht="28.5" customHeight="1" x14ac:dyDescent="0.25">
      <c r="A14" s="59" t="s">
        <v>8</v>
      </c>
      <c r="B14" s="60" t="s">
        <v>39</v>
      </c>
      <c r="C14" s="61"/>
      <c r="D14" s="61"/>
      <c r="E14" s="61"/>
      <c r="F14" s="61"/>
      <c r="G14" s="11"/>
    </row>
    <row r="15" spans="1:7" ht="77.25" customHeight="1" x14ac:dyDescent="0.25">
      <c r="A15" s="247" t="s">
        <v>128</v>
      </c>
      <c r="B15" s="213" t="s">
        <v>19</v>
      </c>
      <c r="C15" s="127" t="s">
        <v>354</v>
      </c>
      <c r="D15" s="12"/>
      <c r="E15" s="20"/>
      <c r="F15" s="20"/>
      <c r="G15" s="11"/>
    </row>
    <row r="16" spans="1:7" ht="171.75" customHeight="1" x14ac:dyDescent="0.25">
      <c r="A16" s="247" t="s">
        <v>135</v>
      </c>
      <c r="B16" s="213" t="s">
        <v>80</v>
      </c>
      <c r="C16" s="127" t="s">
        <v>319</v>
      </c>
      <c r="D16" s="12"/>
      <c r="E16" s="20"/>
      <c r="F16" s="20"/>
      <c r="G16" s="11"/>
    </row>
    <row r="17" spans="1:7" ht="33.75" customHeight="1" x14ac:dyDescent="0.25">
      <c r="A17" s="247" t="s">
        <v>144</v>
      </c>
      <c r="B17" s="213" t="s">
        <v>40</v>
      </c>
      <c r="C17" s="203" t="s">
        <v>321</v>
      </c>
      <c r="D17" s="13"/>
      <c r="E17" s="14"/>
      <c r="F17" s="14"/>
      <c r="G17" s="15"/>
    </row>
    <row r="18" spans="1:7" ht="116.25" customHeight="1" x14ac:dyDescent="0.25">
      <c r="A18" s="247" t="s">
        <v>148</v>
      </c>
      <c r="B18" s="213" t="s">
        <v>20</v>
      </c>
      <c r="C18" s="127" t="s">
        <v>320</v>
      </c>
      <c r="D18" s="13"/>
      <c r="E18" s="14"/>
      <c r="F18" s="14"/>
      <c r="G18" s="15"/>
    </row>
    <row r="19" spans="1:7" ht="86.25" customHeight="1" x14ac:dyDescent="0.25">
      <c r="A19" s="247" t="s">
        <v>170</v>
      </c>
      <c r="B19" s="208" t="s">
        <v>24</v>
      </c>
      <c r="C19" s="127" t="s">
        <v>322</v>
      </c>
      <c r="D19" s="13"/>
      <c r="E19" s="14"/>
      <c r="F19" s="14"/>
      <c r="G19" s="15"/>
    </row>
    <row r="20" spans="1:7" ht="88.5" customHeight="1" x14ac:dyDescent="0.25">
      <c r="A20" s="247" t="s">
        <v>170</v>
      </c>
      <c r="B20" s="208" t="s">
        <v>77</v>
      </c>
      <c r="C20" s="127" t="s">
        <v>323</v>
      </c>
      <c r="D20" s="16"/>
      <c r="E20" s="8"/>
      <c r="F20" s="8"/>
      <c r="G20" s="3"/>
    </row>
    <row r="21" spans="1:7" ht="42.75" customHeight="1" x14ac:dyDescent="0.25">
      <c r="A21" s="247" t="s">
        <v>174</v>
      </c>
      <c r="B21" s="239" t="s">
        <v>42</v>
      </c>
      <c r="C21" s="127" t="s">
        <v>324</v>
      </c>
      <c r="D21" s="16"/>
      <c r="E21" s="8"/>
      <c r="F21" s="8"/>
      <c r="G21" s="3"/>
    </row>
    <row r="22" spans="1:7" ht="37.5" customHeight="1" x14ac:dyDescent="0.25">
      <c r="A22" s="247" t="s">
        <v>175</v>
      </c>
      <c r="B22" s="239" t="s">
        <v>44</v>
      </c>
      <c r="C22" s="127" t="s">
        <v>325</v>
      </c>
      <c r="D22" s="16"/>
      <c r="E22" s="8"/>
      <c r="F22" s="8"/>
      <c r="G22" s="3"/>
    </row>
    <row r="23" spans="1:7" ht="37.5" customHeight="1" x14ac:dyDescent="0.25">
      <c r="A23" s="246" t="s">
        <v>236</v>
      </c>
      <c r="B23" s="240" t="s">
        <v>67</v>
      </c>
      <c r="C23" s="207" t="s">
        <v>48</v>
      </c>
      <c r="D23" s="16"/>
      <c r="E23" s="8"/>
      <c r="F23" s="8"/>
      <c r="G23" s="3"/>
    </row>
    <row r="24" spans="1:7" ht="25.5" customHeight="1" x14ac:dyDescent="0.25">
      <c r="A24" s="162" t="s">
        <v>9</v>
      </c>
      <c r="B24" s="60" t="s">
        <v>328</v>
      </c>
      <c r="C24" s="61"/>
      <c r="D24" s="16"/>
      <c r="E24" s="8"/>
      <c r="F24" s="8"/>
      <c r="G24" s="3"/>
    </row>
    <row r="25" spans="1:7" ht="72.75" customHeight="1" x14ac:dyDescent="0.25">
      <c r="A25" s="209" t="s">
        <v>258</v>
      </c>
      <c r="B25" s="208" t="s">
        <v>277</v>
      </c>
      <c r="C25" s="127" t="s">
        <v>326</v>
      </c>
      <c r="D25" s="16"/>
      <c r="E25" s="8"/>
      <c r="F25" s="8"/>
      <c r="G25" s="3"/>
    </row>
    <row r="26" spans="1:7" ht="74.25" customHeight="1" x14ac:dyDescent="0.25">
      <c r="A26" s="209" t="s">
        <v>261</v>
      </c>
      <c r="B26" s="208" t="s">
        <v>30</v>
      </c>
      <c r="C26" s="127" t="s">
        <v>330</v>
      </c>
      <c r="D26" s="16"/>
      <c r="E26" s="8"/>
      <c r="F26" s="8"/>
      <c r="G26" s="3"/>
    </row>
    <row r="27" spans="1:7" ht="60.75" customHeight="1" x14ac:dyDescent="0.25">
      <c r="A27" s="209" t="s">
        <v>262</v>
      </c>
      <c r="B27" s="208" t="s">
        <v>32</v>
      </c>
      <c r="C27" s="208" t="s">
        <v>327</v>
      </c>
      <c r="D27" s="16"/>
      <c r="E27" s="8"/>
      <c r="F27" s="8"/>
      <c r="G27" s="3"/>
    </row>
    <row r="28" spans="1:7" ht="66.75" customHeight="1" x14ac:dyDescent="0.25">
      <c r="A28" s="209" t="s">
        <v>263</v>
      </c>
      <c r="B28" s="208" t="s">
        <v>74</v>
      </c>
      <c r="C28" s="127"/>
      <c r="D28" s="16"/>
      <c r="E28" s="8"/>
      <c r="F28" s="8"/>
      <c r="G28" s="3"/>
    </row>
    <row r="29" spans="1:7" ht="24.75" customHeight="1" x14ac:dyDescent="0.25">
      <c r="A29" s="209" t="s">
        <v>269</v>
      </c>
      <c r="B29" s="213" t="s">
        <v>72</v>
      </c>
      <c r="C29" s="127"/>
      <c r="D29" s="16"/>
      <c r="E29" s="8"/>
      <c r="F29" s="8"/>
      <c r="G29" s="3"/>
    </row>
    <row r="30" spans="1:7" ht="0.75" hidden="1" customHeight="1" x14ac:dyDescent="0.25">
      <c r="A30" s="241"/>
      <c r="B30" s="242"/>
      <c r="C30" s="204"/>
      <c r="D30" s="243"/>
      <c r="E30" s="79"/>
      <c r="F30" s="79"/>
      <c r="G30" s="244"/>
    </row>
    <row r="31" spans="1:7" ht="40.5" customHeight="1" x14ac:dyDescent="0.25">
      <c r="A31" s="245" t="s">
        <v>10</v>
      </c>
      <c r="B31" s="66" t="s">
        <v>67</v>
      </c>
      <c r="C31" s="18" t="s">
        <v>48</v>
      </c>
      <c r="D31" s="16"/>
      <c r="E31" s="8"/>
      <c r="F31" s="8"/>
      <c r="G31" s="36"/>
    </row>
    <row r="32" spans="1:7" ht="15" customHeight="1" thickBot="1" x14ac:dyDescent="0.3">
      <c r="A32" s="65"/>
      <c r="B32" s="66"/>
      <c r="C32" s="66"/>
      <c r="D32" s="93"/>
      <c r="E32" s="77"/>
      <c r="F32" s="77"/>
      <c r="G32" s="3"/>
    </row>
    <row r="33" spans="1:7" s="4" customFormat="1" ht="36" customHeight="1" thickBot="1" x14ac:dyDescent="0.3">
      <c r="A33" s="19"/>
      <c r="B33" s="19"/>
      <c r="C33" s="19"/>
      <c r="D33" s="19"/>
      <c r="E33" s="81"/>
      <c r="F33" s="82"/>
      <c r="G33" s="126" t="s">
        <v>101</v>
      </c>
    </row>
    <row r="34" spans="1:7" ht="74.25" customHeight="1" x14ac:dyDescent="0.25">
      <c r="E34" s="80" t="s">
        <v>17</v>
      </c>
      <c r="F34" s="72" t="s">
        <v>83</v>
      </c>
    </row>
    <row r="35" spans="1:7" x14ac:dyDescent="0.25">
      <c r="B35" s="2" t="s">
        <v>12</v>
      </c>
      <c r="C35" s="2"/>
      <c r="D35" s="2"/>
    </row>
    <row r="36" spans="1:7" ht="15" customHeight="1" x14ac:dyDescent="0.25">
      <c r="B36" s="318" t="s">
        <v>52</v>
      </c>
      <c r="C36" s="318"/>
      <c r="D36" s="318"/>
      <c r="E36" s="318"/>
      <c r="F36" s="318"/>
      <c r="G36" s="318"/>
    </row>
    <row r="37" spans="1:7" ht="18.399999999999999" customHeight="1" x14ac:dyDescent="0.25">
      <c r="B37" s="319" t="s">
        <v>53</v>
      </c>
      <c r="C37" s="319"/>
      <c r="D37" s="319"/>
      <c r="E37" s="319"/>
      <c r="F37" s="319"/>
      <c r="G37" s="319"/>
    </row>
    <row r="38" spans="1:7" x14ac:dyDescent="0.25">
      <c r="B38" s="320" t="s">
        <v>54</v>
      </c>
      <c r="C38" s="320"/>
      <c r="D38" s="320"/>
      <c r="E38" s="320"/>
      <c r="F38" s="320"/>
      <c r="G38" s="320"/>
    </row>
    <row r="39" spans="1:7" x14ac:dyDescent="0.25">
      <c r="B39" s="321" t="s">
        <v>55</v>
      </c>
      <c r="C39" s="321"/>
      <c r="D39" s="321"/>
      <c r="E39" s="321"/>
      <c r="F39" s="9"/>
    </row>
  </sheetData>
  <mergeCells count="11">
    <mergeCell ref="D1:F1"/>
    <mergeCell ref="C8:F8"/>
    <mergeCell ref="B38:G38"/>
    <mergeCell ref="B39:E39"/>
    <mergeCell ref="B36:G36"/>
    <mergeCell ref="B37:G37"/>
    <mergeCell ref="C3:F3"/>
    <mergeCell ref="C4:F4"/>
    <mergeCell ref="C5:F5"/>
    <mergeCell ref="C6:F6"/>
    <mergeCell ref="C7:F7"/>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F97D69-E908-4A31-9CDC-21F76EAA6D77}">
  <ds:schemaRefs>
    <ds:schemaRef ds:uri="http://purl.org/dc/terms/"/>
    <ds:schemaRef ds:uri="http://schemas.openxmlformats.org/package/2006/metadata/core-properties"/>
    <ds:schemaRef ds:uri="http://purl.org/dc/dcmitype/"/>
    <ds:schemaRef ds:uri="http://schemas.microsoft.com/office/infopath/2007/PartnerControls"/>
    <ds:schemaRef ds:uri="19a12fec-64a2-488f-8f59-a12d3f805a66"/>
    <ds:schemaRef ds:uri="http://schemas.microsoft.com/office/2006/documentManagement/types"/>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Pastatų sūkurimas. Poreikiai</vt:lpstr>
      <vt:lpstr>2.Pastatų sūkurimas. Poreik (2</vt:lpstr>
      <vt:lpstr>3.Statinių sūkurimas. Poreikiai</vt:lpstr>
      <vt:lpstr>4.Pastatų sūkurimas. Statyb (2</vt:lpstr>
      <vt:lpstr>5.Pastatų sūkurimas. Statyb (2</vt:lpstr>
      <vt:lpstr>6.Statinių sūkurimas. Statyba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2025-01-13T13:00:17Z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